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Գնումներ 2026\Սուբվենցիա 2026\Խաչիկ 3 կմ խմելու ջրի ջրագիծ, 50022983\"/>
    </mc:Choice>
  </mc:AlternateContent>
  <xr:revisionPtr revIDLastSave="0" documentId="13_ncr:1_{8C7BF70C-2B56-4F37-B0F8-762BF1ABFEFE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ծավալաթերթ" sheetId="26" r:id="rId1"/>
  </sheets>
  <calcPr calcId="191029"/>
</workbook>
</file>

<file path=xl/calcChain.xml><?xml version="1.0" encoding="utf-8"?>
<calcChain xmlns="http://schemas.openxmlformats.org/spreadsheetml/2006/main">
  <c r="O665" i="26" l="1"/>
  <c r="O664" i="26"/>
  <c r="O663" i="26"/>
  <c r="O660" i="26"/>
  <c r="O659" i="26"/>
  <c r="O658" i="26"/>
  <c r="O657" i="26"/>
  <c r="O656" i="26"/>
  <c r="O655" i="26"/>
  <c r="O654" i="26"/>
  <c r="O653" i="26"/>
  <c r="O652" i="26"/>
  <c r="O651" i="26"/>
  <c r="O650" i="26"/>
  <c r="O649" i="26"/>
  <c r="O648" i="26"/>
  <c r="O647" i="26"/>
  <c r="O646" i="26"/>
  <c r="O645" i="26"/>
  <c r="O644" i="26"/>
  <c r="Q644" i="26" s="1"/>
  <c r="O643" i="26"/>
  <c r="O642" i="26"/>
  <c r="O641" i="26"/>
  <c r="O640" i="26"/>
  <c r="O639" i="26"/>
  <c r="O638" i="26"/>
  <c r="O637" i="26"/>
  <c r="O636" i="26"/>
  <c r="O635" i="26"/>
  <c r="O632" i="26"/>
  <c r="O631" i="26"/>
  <c r="O628" i="26"/>
  <c r="Q628" i="26" s="1"/>
  <c r="O627" i="26"/>
  <c r="O626" i="26"/>
  <c r="O625" i="26"/>
  <c r="O624" i="26"/>
  <c r="O623" i="26"/>
  <c r="O622" i="26"/>
  <c r="O621" i="26"/>
  <c r="O620" i="26"/>
  <c r="O619" i="26"/>
  <c r="O618" i="26"/>
  <c r="O617" i="26"/>
  <c r="O616" i="26"/>
  <c r="O613" i="26"/>
  <c r="O612" i="26"/>
  <c r="O611" i="26"/>
  <c r="O610" i="26"/>
  <c r="O609" i="26"/>
  <c r="O608" i="26"/>
  <c r="O607" i="26"/>
  <c r="O606" i="26"/>
  <c r="O605" i="26"/>
  <c r="O604" i="26"/>
  <c r="O603" i="26"/>
  <c r="O602" i="26"/>
  <c r="O601" i="26"/>
  <c r="O600" i="26"/>
  <c r="O599" i="26"/>
  <c r="O598" i="26"/>
  <c r="Q598" i="26" s="1"/>
  <c r="O597" i="26"/>
  <c r="O596" i="26"/>
  <c r="O595" i="26"/>
  <c r="O594" i="26"/>
  <c r="O593" i="26"/>
  <c r="O592" i="26"/>
  <c r="O591" i="26"/>
  <c r="O590" i="26"/>
  <c r="O589" i="26"/>
  <c r="O588" i="26"/>
  <c r="O585" i="26"/>
  <c r="O584" i="26"/>
  <c r="O583" i="26"/>
  <c r="O582" i="26"/>
  <c r="O581" i="26"/>
  <c r="O580" i="26"/>
  <c r="Q580" i="26" s="1"/>
  <c r="O579" i="26"/>
  <c r="Q579" i="26" s="1"/>
  <c r="O578" i="26"/>
  <c r="O577" i="26"/>
  <c r="O576" i="26"/>
  <c r="O575" i="26"/>
  <c r="O572" i="26"/>
  <c r="O571" i="26"/>
  <c r="Q571" i="26" s="1"/>
  <c r="O570" i="26"/>
  <c r="O569" i="26"/>
  <c r="O568" i="26"/>
  <c r="O567" i="26"/>
  <c r="O566" i="26"/>
  <c r="O565" i="26"/>
  <c r="O564" i="26"/>
  <c r="O563" i="26"/>
  <c r="O562" i="26"/>
  <c r="O561" i="26"/>
  <c r="O560" i="26"/>
  <c r="O557" i="26"/>
  <c r="O556" i="26"/>
  <c r="O555" i="26"/>
  <c r="O554" i="26"/>
  <c r="O553" i="26"/>
  <c r="O552" i="26"/>
  <c r="O551" i="26"/>
  <c r="O550" i="26"/>
  <c r="O549" i="26"/>
  <c r="O548" i="26"/>
  <c r="O547" i="26"/>
  <c r="O546" i="26"/>
  <c r="O545" i="26"/>
  <c r="O544" i="26"/>
  <c r="O543" i="26"/>
  <c r="O542" i="26"/>
  <c r="O541" i="26"/>
  <c r="O540" i="26"/>
  <c r="O539" i="26"/>
  <c r="O538" i="26"/>
  <c r="O537" i="26"/>
  <c r="O534" i="26"/>
  <c r="O533" i="26"/>
  <c r="O532" i="26"/>
  <c r="O531" i="26"/>
  <c r="O530" i="26"/>
  <c r="O529" i="26"/>
  <c r="O528" i="26"/>
  <c r="O527" i="26"/>
  <c r="O526" i="26"/>
  <c r="O525" i="26"/>
  <c r="O524" i="26"/>
  <c r="O523" i="26"/>
  <c r="O522" i="26"/>
  <c r="O521" i="26"/>
  <c r="O520" i="26"/>
  <c r="O519" i="26"/>
  <c r="O518" i="26"/>
  <c r="O517" i="26"/>
  <c r="O516" i="26"/>
  <c r="O515" i="26"/>
  <c r="O514" i="26"/>
  <c r="O512" i="26"/>
  <c r="O511" i="26"/>
  <c r="O510" i="26"/>
  <c r="O509" i="26"/>
  <c r="O508" i="26"/>
  <c r="O507" i="26"/>
  <c r="O506" i="26"/>
  <c r="O505" i="26"/>
  <c r="O504" i="26"/>
  <c r="O503" i="26"/>
  <c r="O502" i="26"/>
  <c r="O498" i="26"/>
  <c r="O497" i="26"/>
  <c r="O496" i="26"/>
  <c r="O495" i="26"/>
  <c r="O494" i="26"/>
  <c r="O493" i="26"/>
  <c r="O492" i="26"/>
  <c r="O491" i="26"/>
  <c r="O490" i="26"/>
  <c r="O489" i="26"/>
  <c r="O488" i="26"/>
  <c r="Q488" i="26" s="1"/>
  <c r="O487" i="26"/>
  <c r="O486" i="26"/>
  <c r="O485" i="26"/>
  <c r="O484" i="26"/>
  <c r="O483" i="26"/>
  <c r="O482" i="26"/>
  <c r="O480" i="26"/>
  <c r="O479" i="26"/>
  <c r="O478" i="26"/>
  <c r="Q478" i="26" s="1"/>
  <c r="O474" i="26"/>
  <c r="O473" i="26"/>
  <c r="O472" i="26"/>
  <c r="O471" i="26"/>
  <c r="O470" i="26"/>
  <c r="O469" i="26"/>
  <c r="O468" i="26"/>
  <c r="O467" i="26"/>
  <c r="O466" i="26"/>
  <c r="O465" i="26"/>
  <c r="O464" i="26"/>
  <c r="O463" i="26"/>
  <c r="O462" i="26"/>
  <c r="O461" i="26"/>
  <c r="O460" i="26"/>
  <c r="O459" i="26"/>
  <c r="O458" i="26"/>
  <c r="O457" i="26"/>
  <c r="O456" i="26"/>
  <c r="O455" i="26"/>
  <c r="O454" i="26"/>
  <c r="O452" i="26"/>
  <c r="O451" i="26"/>
  <c r="O450" i="26"/>
  <c r="Q450" i="26" s="1"/>
  <c r="O446" i="26"/>
  <c r="O445" i="26"/>
  <c r="O444" i="26"/>
  <c r="O443" i="26"/>
  <c r="O442" i="26"/>
  <c r="O441" i="26"/>
  <c r="O440" i="26"/>
  <c r="O439" i="26"/>
  <c r="O438" i="26"/>
  <c r="O436" i="26"/>
  <c r="O435" i="26"/>
  <c r="O434" i="26"/>
  <c r="O433" i="26"/>
  <c r="Q433" i="26" s="1"/>
  <c r="O432" i="26"/>
  <c r="O431" i="26"/>
  <c r="O430" i="26"/>
  <c r="O429" i="26"/>
  <c r="O428" i="26"/>
  <c r="O427" i="26"/>
  <c r="O426" i="26"/>
  <c r="O425" i="26"/>
  <c r="O424" i="26"/>
  <c r="O423" i="26"/>
  <c r="O422" i="26"/>
  <c r="O421" i="26"/>
  <c r="O420" i="26"/>
  <c r="O419" i="26"/>
  <c r="O418" i="26"/>
  <c r="O417" i="26"/>
  <c r="O416" i="26"/>
  <c r="O415" i="26"/>
  <c r="O413" i="26"/>
  <c r="O412" i="26"/>
  <c r="O411" i="26"/>
  <c r="O410" i="26"/>
  <c r="O409" i="26"/>
  <c r="Q409" i="26" s="1"/>
  <c r="O408" i="26"/>
  <c r="Q408" i="26" s="1"/>
  <c r="O404" i="26"/>
  <c r="O403" i="26"/>
  <c r="O402" i="26"/>
  <c r="O401" i="26"/>
  <c r="O400" i="26"/>
  <c r="O399" i="26"/>
  <c r="O398" i="26"/>
  <c r="O397" i="26"/>
  <c r="O396" i="26"/>
  <c r="O394" i="26"/>
  <c r="O393" i="26"/>
  <c r="O392" i="26"/>
  <c r="O391" i="26"/>
  <c r="O390" i="26"/>
  <c r="O389" i="26"/>
  <c r="O388" i="26"/>
  <c r="O387" i="26"/>
  <c r="O386" i="26"/>
  <c r="O385" i="26"/>
  <c r="O384" i="26"/>
  <c r="O382" i="26"/>
  <c r="O381" i="26"/>
  <c r="O380" i="26"/>
  <c r="O377" i="26"/>
  <c r="O376" i="26"/>
  <c r="O375" i="26"/>
  <c r="O374" i="26"/>
  <c r="O373" i="26"/>
  <c r="O372" i="26"/>
  <c r="O371" i="26"/>
  <c r="O370" i="26"/>
  <c r="O366" i="26"/>
  <c r="O365" i="26"/>
  <c r="O364" i="26"/>
  <c r="O363" i="26"/>
  <c r="O362" i="26"/>
  <c r="O361" i="26"/>
  <c r="O360" i="26"/>
  <c r="O359" i="26"/>
  <c r="O358" i="26"/>
  <c r="O357" i="26"/>
  <c r="Q357" i="26" s="1"/>
  <c r="O356" i="26"/>
  <c r="Q356" i="26" s="1"/>
  <c r="O355" i="26"/>
  <c r="O354" i="26"/>
  <c r="O353" i="26"/>
  <c r="O352" i="26"/>
  <c r="O351" i="26"/>
  <c r="O350" i="26"/>
  <c r="O347" i="26"/>
  <c r="O346" i="26"/>
  <c r="Q346" i="26" s="1"/>
  <c r="O345" i="26"/>
  <c r="O344" i="26"/>
  <c r="O343" i="26"/>
  <c r="O342" i="26"/>
  <c r="Q342" i="26" s="1"/>
  <c r="O341" i="26"/>
  <c r="O340" i="26"/>
  <c r="O339" i="26"/>
  <c r="O338" i="26"/>
  <c r="O337" i="26"/>
  <c r="O336" i="26"/>
  <c r="O335" i="26"/>
  <c r="O331" i="26"/>
  <c r="O330" i="26"/>
  <c r="O329" i="26"/>
  <c r="O328" i="26"/>
  <c r="O327" i="26"/>
  <c r="O326" i="26"/>
  <c r="O325" i="26"/>
  <c r="O322" i="26"/>
  <c r="O321" i="26"/>
  <c r="O320" i="26"/>
  <c r="O319" i="26"/>
  <c r="O318" i="26"/>
  <c r="O317" i="26"/>
  <c r="O316" i="26"/>
  <c r="O315" i="26"/>
  <c r="O314" i="26"/>
  <c r="O313" i="26"/>
  <c r="O312" i="26"/>
  <c r="O311" i="26"/>
  <c r="O307" i="26"/>
  <c r="O306" i="26"/>
  <c r="O305" i="26"/>
  <c r="O304" i="26"/>
  <c r="O303" i="26"/>
  <c r="O300" i="26"/>
  <c r="O299" i="26"/>
  <c r="O298" i="26"/>
  <c r="O297" i="26"/>
  <c r="O296" i="26"/>
  <c r="O295" i="26"/>
  <c r="O294" i="26"/>
  <c r="O293" i="26"/>
  <c r="O292" i="26"/>
  <c r="O291" i="26"/>
  <c r="O290" i="26"/>
  <c r="O289" i="26"/>
  <c r="O286" i="26"/>
  <c r="O285" i="26"/>
  <c r="O284" i="26"/>
  <c r="O283" i="26"/>
  <c r="O282" i="26"/>
  <c r="O281" i="26"/>
  <c r="O280" i="26"/>
  <c r="O277" i="26"/>
  <c r="O276" i="26"/>
  <c r="O275" i="26"/>
  <c r="O274" i="26"/>
  <c r="O273" i="26"/>
  <c r="O269" i="26"/>
  <c r="O268" i="26"/>
  <c r="O267" i="26"/>
  <c r="O266" i="26"/>
  <c r="O265" i="26"/>
  <c r="O264" i="26"/>
  <c r="O263" i="26"/>
  <c r="O262" i="26"/>
  <c r="O261" i="26"/>
  <c r="O260" i="26"/>
  <c r="O259" i="26"/>
  <c r="O258" i="26"/>
  <c r="O257" i="26"/>
  <c r="O256" i="26"/>
  <c r="O255" i="26"/>
  <c r="O254" i="26"/>
  <c r="Q254" i="26" s="1"/>
  <c r="O253" i="26"/>
  <c r="Q253" i="26" s="1"/>
  <c r="O252" i="26"/>
  <c r="O251" i="26"/>
  <c r="O250" i="26"/>
  <c r="O249" i="26"/>
  <c r="O248" i="26"/>
  <c r="O247" i="26"/>
  <c r="O246" i="26"/>
  <c r="O245" i="26"/>
  <c r="O244" i="26"/>
  <c r="O241" i="26"/>
  <c r="O240" i="26"/>
  <c r="O239" i="26"/>
  <c r="Q239" i="26" s="1"/>
  <c r="O238" i="26"/>
  <c r="O237" i="26"/>
  <c r="O236" i="26"/>
  <c r="O235" i="26"/>
  <c r="O234" i="26"/>
  <c r="O233" i="26"/>
  <c r="O232" i="26"/>
  <c r="O231" i="26"/>
  <c r="O230" i="26"/>
  <c r="O229" i="26"/>
  <c r="O225" i="26"/>
  <c r="O224" i="26"/>
  <c r="O221" i="26"/>
  <c r="O220" i="26"/>
  <c r="O219" i="26"/>
  <c r="O218" i="26"/>
  <c r="O217" i="26"/>
  <c r="O216" i="26"/>
  <c r="O215" i="26"/>
  <c r="O214" i="26"/>
  <c r="O213" i="26"/>
  <c r="O212" i="26"/>
  <c r="O211" i="26"/>
  <c r="O210" i="26"/>
  <c r="Q210" i="26" s="1"/>
  <c r="O206" i="26"/>
  <c r="O205" i="26"/>
  <c r="O204" i="26"/>
  <c r="O203" i="26"/>
  <c r="O202" i="26"/>
  <c r="O201" i="26"/>
  <c r="O200" i="26"/>
  <c r="O199" i="26"/>
  <c r="O198" i="26"/>
  <c r="O196" i="26"/>
  <c r="O195" i="26"/>
  <c r="O194" i="26"/>
  <c r="O193" i="26"/>
  <c r="O192" i="26"/>
  <c r="O191" i="26"/>
  <c r="O190" i="26"/>
  <c r="O189" i="26"/>
  <c r="O188" i="26"/>
  <c r="O185" i="26"/>
  <c r="O184" i="26"/>
  <c r="O183" i="26"/>
  <c r="O182" i="26"/>
  <c r="O181" i="26"/>
  <c r="O180" i="26"/>
  <c r="O179" i="26"/>
  <c r="O178" i="26"/>
  <c r="O177" i="26"/>
  <c r="O176" i="26"/>
  <c r="O175" i="26"/>
  <c r="O174" i="26"/>
  <c r="O173" i="26"/>
  <c r="O172" i="26"/>
  <c r="O171" i="26"/>
  <c r="O170" i="26"/>
  <c r="O169" i="26"/>
  <c r="O168" i="26"/>
  <c r="O167" i="26"/>
  <c r="O166" i="26"/>
  <c r="O165" i="26"/>
  <c r="O164" i="26"/>
  <c r="O163" i="26"/>
  <c r="O162" i="26"/>
  <c r="O161" i="26"/>
  <c r="O160" i="26"/>
  <c r="O157" i="26"/>
  <c r="O156" i="26"/>
  <c r="O155" i="26"/>
  <c r="O154" i="26"/>
  <c r="O153" i="26"/>
  <c r="O152" i="26"/>
  <c r="Q152" i="26" s="1"/>
  <c r="O151" i="26"/>
  <c r="O150" i="26"/>
  <c r="O149" i="26"/>
  <c r="O148" i="26"/>
  <c r="O147" i="26"/>
  <c r="O146" i="26"/>
  <c r="O145" i="26"/>
  <c r="O144" i="26"/>
  <c r="O143" i="26"/>
  <c r="O142" i="26"/>
  <c r="O141" i="26"/>
  <c r="O140" i="26"/>
  <c r="O139" i="26"/>
  <c r="O138" i="26"/>
  <c r="O137" i="26"/>
  <c r="Q137" i="26" s="1"/>
  <c r="O136" i="26"/>
  <c r="O135" i="26"/>
  <c r="O134" i="26"/>
  <c r="O133" i="26"/>
  <c r="O132" i="26"/>
  <c r="O129" i="26"/>
  <c r="O128" i="26"/>
  <c r="O127" i="26"/>
  <c r="O126" i="26"/>
  <c r="O125" i="26"/>
  <c r="O124" i="26"/>
  <c r="O121" i="26"/>
  <c r="O120" i="26"/>
  <c r="O119" i="26"/>
  <c r="O118" i="26"/>
  <c r="O117" i="26"/>
  <c r="O116" i="26"/>
  <c r="O115" i="26"/>
  <c r="O114" i="26"/>
  <c r="O112" i="26"/>
  <c r="O111" i="26"/>
  <c r="O110" i="26"/>
  <c r="O109" i="26"/>
  <c r="O108" i="26"/>
  <c r="O107" i="26"/>
  <c r="Q107" i="26" s="1"/>
  <c r="O106" i="26"/>
  <c r="O105" i="26"/>
  <c r="O104" i="26"/>
  <c r="O103" i="26"/>
  <c r="O102" i="26"/>
  <c r="O101" i="26"/>
  <c r="O100" i="26"/>
  <c r="O99" i="26"/>
  <c r="O98" i="26"/>
  <c r="O97" i="26"/>
  <c r="O96" i="26"/>
  <c r="O95" i="26"/>
  <c r="O94" i="26"/>
  <c r="O90" i="26"/>
  <c r="O89" i="26"/>
  <c r="O88" i="26"/>
  <c r="O87" i="26"/>
  <c r="O86" i="26"/>
  <c r="O85" i="26"/>
  <c r="O84" i="26"/>
  <c r="O82" i="26"/>
  <c r="O81" i="26"/>
  <c r="O80" i="26"/>
  <c r="O79" i="26"/>
  <c r="O78" i="26"/>
  <c r="O77" i="26"/>
  <c r="O76" i="26"/>
  <c r="O73" i="26"/>
  <c r="O72" i="26"/>
  <c r="O71" i="26"/>
  <c r="O70" i="26"/>
  <c r="O69" i="26"/>
  <c r="O68" i="26"/>
  <c r="O67" i="26"/>
  <c r="O66" i="26"/>
  <c r="O65" i="26"/>
  <c r="O64" i="26"/>
  <c r="O63" i="26"/>
  <c r="O62" i="26"/>
  <c r="O60" i="26"/>
  <c r="O59" i="26"/>
  <c r="O58" i="26"/>
  <c r="O57" i="26"/>
  <c r="O56" i="26"/>
  <c r="O55" i="26"/>
  <c r="O53" i="26"/>
  <c r="O52" i="26"/>
  <c r="O51" i="26"/>
  <c r="O48" i="26"/>
  <c r="O47" i="26"/>
  <c r="O46" i="26"/>
  <c r="O45" i="26"/>
  <c r="O44" i="26"/>
  <c r="O43" i="26"/>
  <c r="O41" i="26"/>
  <c r="O40" i="26"/>
  <c r="O39" i="26"/>
  <c r="O38" i="26"/>
  <c r="O37" i="26"/>
  <c r="O33" i="26"/>
  <c r="Q33" i="26" s="1"/>
  <c r="O32" i="26"/>
  <c r="O31" i="26"/>
  <c r="Q31" i="26" s="1"/>
  <c r="O30" i="26"/>
  <c r="O29" i="26"/>
  <c r="O28" i="26"/>
  <c r="O27" i="26"/>
  <c r="O26" i="26"/>
  <c r="O25" i="26"/>
  <c r="O24" i="26"/>
  <c r="O21" i="26"/>
  <c r="O20" i="26"/>
  <c r="O19" i="26"/>
  <c r="O18" i="26"/>
  <c r="O17" i="26"/>
  <c r="N665" i="26"/>
  <c r="Q665" i="26" s="1"/>
  <c r="H665" i="26"/>
  <c r="P664" i="26"/>
  <c r="Q664" i="26"/>
  <c r="I664" i="26"/>
  <c r="P663" i="26"/>
  <c r="Q663" i="26"/>
  <c r="I663" i="26"/>
  <c r="H663" i="26"/>
  <c r="N657" i="26"/>
  <c r="P657" i="26" s="1"/>
  <c r="I657" i="26"/>
  <c r="H657" i="26"/>
  <c r="N654" i="26"/>
  <c r="Q654" i="26" s="1"/>
  <c r="I654" i="26"/>
  <c r="H654" i="26"/>
  <c r="N652" i="26"/>
  <c r="P652" i="26" s="1"/>
  <c r="I652" i="26"/>
  <c r="H652" i="26"/>
  <c r="L651" i="26"/>
  <c r="N651" i="26" s="1"/>
  <c r="I651" i="26"/>
  <c r="H651" i="26"/>
  <c r="L650" i="26"/>
  <c r="N649" i="26" s="1"/>
  <c r="Q649" i="26" s="1"/>
  <c r="L649" i="26"/>
  <c r="I649" i="26"/>
  <c r="H649" i="26"/>
  <c r="L648" i="26"/>
  <c r="N647" i="26"/>
  <c r="P647" i="26" s="1"/>
  <c r="L647" i="26"/>
  <c r="I647" i="26"/>
  <c r="H647" i="26"/>
  <c r="Q646" i="26"/>
  <c r="N646" i="26"/>
  <c r="P646" i="26" s="1"/>
  <c r="Q645" i="26"/>
  <c r="N645" i="26"/>
  <c r="P645" i="26" s="1"/>
  <c r="N644" i="26"/>
  <c r="P644" i="26" s="1"/>
  <c r="I644" i="26"/>
  <c r="H644" i="26"/>
  <c r="N641" i="26"/>
  <c r="P641" i="26" s="1"/>
  <c r="I641" i="26"/>
  <c r="H641" i="26"/>
  <c r="Q637" i="26"/>
  <c r="N637" i="26"/>
  <c r="P637" i="26" s="1"/>
  <c r="I637" i="26"/>
  <c r="H637" i="26"/>
  <c r="P636" i="26"/>
  <c r="N636" i="26"/>
  <c r="H636" i="26"/>
  <c r="Q636" i="26" s="1"/>
  <c r="N635" i="26"/>
  <c r="P635" i="26" s="1"/>
  <c r="I635" i="26"/>
  <c r="H635" i="26"/>
  <c r="P632" i="26"/>
  <c r="N632" i="26"/>
  <c r="H632" i="26"/>
  <c r="N631" i="26"/>
  <c r="P631" i="26" s="1"/>
  <c r="I631" i="26"/>
  <c r="H631" i="26"/>
  <c r="I628" i="26"/>
  <c r="H628" i="26"/>
  <c r="Q627" i="26"/>
  <c r="H627" i="26"/>
  <c r="I626" i="26"/>
  <c r="Q626" i="26" s="1"/>
  <c r="H626" i="26"/>
  <c r="G626" i="26"/>
  <c r="Q625" i="26"/>
  <c r="I625" i="26"/>
  <c r="H625" i="26"/>
  <c r="P624" i="26"/>
  <c r="N624" i="26"/>
  <c r="I624" i="26"/>
  <c r="H624" i="26"/>
  <c r="N623" i="26"/>
  <c r="Q623" i="26" s="1"/>
  <c r="H623" i="26"/>
  <c r="Q622" i="26"/>
  <c r="N622" i="26"/>
  <c r="P622" i="26" s="1"/>
  <c r="H622" i="26"/>
  <c r="Q621" i="26"/>
  <c r="H621" i="26"/>
  <c r="H620" i="26"/>
  <c r="Q620" i="26" s="1"/>
  <c r="I619" i="26"/>
  <c r="H619" i="26"/>
  <c r="I618" i="26"/>
  <c r="H618" i="26"/>
  <c r="Q618" i="26" s="1"/>
  <c r="I617" i="26"/>
  <c r="H617" i="26"/>
  <c r="Q617" i="26" s="1"/>
  <c r="Q616" i="26"/>
  <c r="N610" i="26"/>
  <c r="P610" i="26" s="1"/>
  <c r="I610" i="26"/>
  <c r="H610" i="26"/>
  <c r="N607" i="26"/>
  <c r="Q607" i="26" s="1"/>
  <c r="I607" i="26"/>
  <c r="H607" i="26"/>
  <c r="N605" i="26"/>
  <c r="P605" i="26" s="1"/>
  <c r="I605" i="26"/>
  <c r="H605" i="26"/>
  <c r="N604" i="26"/>
  <c r="Q604" i="26" s="1"/>
  <c r="L604" i="26"/>
  <c r="I604" i="26"/>
  <c r="H604" i="26"/>
  <c r="L603" i="26"/>
  <c r="L602" i="26"/>
  <c r="N602" i="26" s="1"/>
  <c r="Q602" i="26" s="1"/>
  <c r="I602" i="26"/>
  <c r="H602" i="26"/>
  <c r="L601" i="26"/>
  <c r="L600" i="26"/>
  <c r="N600" i="26" s="1"/>
  <c r="Q600" i="26" s="1"/>
  <c r="I600" i="26"/>
  <c r="H600" i="26"/>
  <c r="Q599" i="26"/>
  <c r="N599" i="26"/>
  <c r="P599" i="26" s="1"/>
  <c r="N598" i="26"/>
  <c r="P598" i="26" s="1"/>
  <c r="N597" i="26"/>
  <c r="P597" i="26" s="1"/>
  <c r="I597" i="26"/>
  <c r="Q597" i="26" s="1"/>
  <c r="H597" i="26"/>
  <c r="N594" i="26"/>
  <c r="P594" i="26" s="1"/>
  <c r="I594" i="26"/>
  <c r="Q594" i="26" s="1"/>
  <c r="H594" i="26"/>
  <c r="N590" i="26"/>
  <c r="P590" i="26" s="1"/>
  <c r="I590" i="26"/>
  <c r="H590" i="26"/>
  <c r="P589" i="26"/>
  <c r="N589" i="26"/>
  <c r="H589" i="26"/>
  <c r="Q589" i="26" s="1"/>
  <c r="N588" i="26"/>
  <c r="P588" i="26" s="1"/>
  <c r="I588" i="26"/>
  <c r="H588" i="26"/>
  <c r="N585" i="26"/>
  <c r="P585" i="26" s="1"/>
  <c r="H585" i="26"/>
  <c r="N584" i="26"/>
  <c r="P584" i="26" s="1"/>
  <c r="I584" i="26"/>
  <c r="H584" i="26"/>
  <c r="N581" i="26"/>
  <c r="Q581" i="26" s="1"/>
  <c r="I581" i="26"/>
  <c r="H581" i="26"/>
  <c r="P580" i="26"/>
  <c r="P579" i="26"/>
  <c r="Q578" i="26"/>
  <c r="P578" i="26"/>
  <c r="Q577" i="26"/>
  <c r="P577" i="26"/>
  <c r="N576" i="26"/>
  <c r="P576" i="26" s="1"/>
  <c r="I576" i="26"/>
  <c r="H576" i="26"/>
  <c r="N575" i="26"/>
  <c r="Q575" i="26" s="1"/>
  <c r="I575" i="26"/>
  <c r="H575" i="26"/>
  <c r="I572" i="26"/>
  <c r="Q572" i="26" s="1"/>
  <c r="H572" i="26"/>
  <c r="P571" i="26"/>
  <c r="H571" i="26"/>
  <c r="I570" i="26"/>
  <c r="Q570" i="26" s="1"/>
  <c r="H570" i="26"/>
  <c r="G570" i="26"/>
  <c r="Q569" i="26"/>
  <c r="I569" i="26"/>
  <c r="H569" i="26"/>
  <c r="N568" i="26"/>
  <c r="Q568" i="26" s="1"/>
  <c r="I568" i="26"/>
  <c r="H568" i="26"/>
  <c r="N567" i="26"/>
  <c r="P567" i="26" s="1"/>
  <c r="H567" i="26"/>
  <c r="Q566" i="26"/>
  <c r="N566" i="26"/>
  <c r="P566" i="26" s="1"/>
  <c r="H566" i="26"/>
  <c r="Q565" i="26"/>
  <c r="H565" i="26"/>
  <c r="H564" i="26"/>
  <c r="I563" i="26"/>
  <c r="H563" i="26"/>
  <c r="Q563" i="26" s="1"/>
  <c r="I562" i="26"/>
  <c r="H562" i="26"/>
  <c r="Q562" i="26" s="1"/>
  <c r="I561" i="26"/>
  <c r="H561" i="26"/>
  <c r="Q561" i="26" s="1"/>
  <c r="Q560" i="26"/>
  <c r="N554" i="26"/>
  <c r="Q554" i="26" s="1"/>
  <c r="I554" i="26"/>
  <c r="H554" i="26"/>
  <c r="N552" i="26"/>
  <c r="P552" i="26" s="1"/>
  <c r="I552" i="26"/>
  <c r="H552" i="26"/>
  <c r="N549" i="26"/>
  <c r="Q549" i="26" s="1"/>
  <c r="I549" i="26"/>
  <c r="H549" i="26"/>
  <c r="P548" i="26"/>
  <c r="N548" i="26"/>
  <c r="I548" i="26"/>
  <c r="H548" i="26"/>
  <c r="N547" i="26"/>
  <c r="Q547" i="26" s="1"/>
  <c r="I547" i="26"/>
  <c r="H547" i="26"/>
  <c r="N546" i="26"/>
  <c r="Q546" i="26" s="1"/>
  <c r="I546" i="26"/>
  <c r="H546" i="26"/>
  <c r="N543" i="26"/>
  <c r="Q543" i="26" s="1"/>
  <c r="I543" i="26"/>
  <c r="H543" i="26"/>
  <c r="N539" i="26"/>
  <c r="Q539" i="26" s="1"/>
  <c r="I539" i="26"/>
  <c r="H539" i="26"/>
  <c r="N538" i="26"/>
  <c r="Q538" i="26" s="1"/>
  <c r="H538" i="26"/>
  <c r="Q537" i="26"/>
  <c r="N537" i="26"/>
  <c r="P537" i="26" s="1"/>
  <c r="I537" i="26"/>
  <c r="H537" i="26"/>
  <c r="N531" i="26"/>
  <c r="Q531" i="26" s="1"/>
  <c r="I531" i="26"/>
  <c r="H531" i="26"/>
  <c r="N529" i="26"/>
  <c r="Q529" i="26" s="1"/>
  <c r="I529" i="26"/>
  <c r="H529" i="26"/>
  <c r="N526" i="26"/>
  <c r="Q526" i="26" s="1"/>
  <c r="I526" i="26"/>
  <c r="H526" i="26"/>
  <c r="P525" i="26"/>
  <c r="N525" i="26"/>
  <c r="I525" i="26"/>
  <c r="H525" i="26"/>
  <c r="N524" i="26"/>
  <c r="I524" i="26"/>
  <c r="H524" i="26"/>
  <c r="N523" i="26"/>
  <c r="Q523" i="26" s="1"/>
  <c r="I523" i="26"/>
  <c r="H523" i="26"/>
  <c r="N520" i="26"/>
  <c r="Q520" i="26" s="1"/>
  <c r="I520" i="26"/>
  <c r="H520" i="26"/>
  <c r="N516" i="26"/>
  <c r="Q516" i="26" s="1"/>
  <c r="I516" i="26"/>
  <c r="H516" i="26"/>
  <c r="N515" i="26"/>
  <c r="Q515" i="26" s="1"/>
  <c r="H515" i="26"/>
  <c r="Q514" i="26"/>
  <c r="N514" i="26"/>
  <c r="P514" i="26" s="1"/>
  <c r="I514" i="26"/>
  <c r="H514" i="26"/>
  <c r="H512" i="26"/>
  <c r="G512" i="26"/>
  <c r="I512" i="26" s="1"/>
  <c r="Q512" i="26" s="1"/>
  <c r="I511" i="26"/>
  <c r="H511" i="26"/>
  <c r="Q511" i="26" s="1"/>
  <c r="N510" i="26"/>
  <c r="Q510" i="26" s="1"/>
  <c r="I510" i="26"/>
  <c r="H510" i="26"/>
  <c r="P509" i="26"/>
  <c r="N509" i="26"/>
  <c r="H509" i="26"/>
  <c r="N508" i="26"/>
  <c r="P508" i="26" s="1"/>
  <c r="H508" i="26"/>
  <c r="Q508" i="26" s="1"/>
  <c r="Q507" i="26"/>
  <c r="H507" i="26"/>
  <c r="H506" i="26"/>
  <c r="Q505" i="26"/>
  <c r="I505" i="26"/>
  <c r="H505" i="26"/>
  <c r="Q504" i="26"/>
  <c r="I504" i="26"/>
  <c r="H504" i="26"/>
  <c r="Q503" i="26"/>
  <c r="I503" i="26"/>
  <c r="H503" i="26"/>
  <c r="Q502" i="26"/>
  <c r="N498" i="26"/>
  <c r="Q498" i="26" s="1"/>
  <c r="N497" i="26"/>
  <c r="I497" i="26"/>
  <c r="H497" i="26"/>
  <c r="N496" i="26"/>
  <c r="Q496" i="26" s="1"/>
  <c r="P494" i="26"/>
  <c r="N494" i="26"/>
  <c r="I494" i="26"/>
  <c r="H494" i="26"/>
  <c r="N491" i="26"/>
  <c r="I491" i="26"/>
  <c r="H491" i="26"/>
  <c r="N490" i="26"/>
  <c r="Q490" i="26" s="1"/>
  <c r="I490" i="26"/>
  <c r="H490" i="26"/>
  <c r="N489" i="26"/>
  <c r="H489" i="26"/>
  <c r="N488" i="26"/>
  <c r="P488" i="26" s="1"/>
  <c r="I488" i="26"/>
  <c r="H488" i="26"/>
  <c r="N484" i="26"/>
  <c r="P484" i="26" s="1"/>
  <c r="I484" i="26"/>
  <c r="Q484" i="26" s="1"/>
  <c r="H484" i="26"/>
  <c r="Q483" i="26"/>
  <c r="N483" i="26"/>
  <c r="P483" i="26" s="1"/>
  <c r="I483" i="26"/>
  <c r="H483" i="26"/>
  <c r="Q482" i="26"/>
  <c r="N482" i="26"/>
  <c r="P482" i="26" s="1"/>
  <c r="I482" i="26"/>
  <c r="H482" i="26"/>
  <c r="N480" i="26"/>
  <c r="P480" i="26" s="1"/>
  <c r="H480" i="26"/>
  <c r="Q480" i="26" s="1"/>
  <c r="P479" i="26"/>
  <c r="N479" i="26"/>
  <c r="Q479" i="26" s="1"/>
  <c r="H479" i="26"/>
  <c r="N478" i="26"/>
  <c r="P478" i="26" s="1"/>
  <c r="I478" i="26"/>
  <c r="H478" i="26"/>
  <c r="N474" i="26"/>
  <c r="Q474" i="26" s="1"/>
  <c r="N473" i="26"/>
  <c r="Q473" i="26" s="1"/>
  <c r="I473" i="26"/>
  <c r="H473" i="26"/>
  <c r="N472" i="26"/>
  <c r="Q472" i="26" s="1"/>
  <c r="N470" i="26"/>
  <c r="I470" i="26"/>
  <c r="H470" i="26"/>
  <c r="N467" i="26"/>
  <c r="Q467" i="26" s="1"/>
  <c r="I467" i="26"/>
  <c r="H467" i="26"/>
  <c r="N466" i="26"/>
  <c r="I466" i="26"/>
  <c r="H466" i="26"/>
  <c r="N463" i="26"/>
  <c r="H463" i="26"/>
  <c r="N460" i="26"/>
  <c r="P460" i="26" s="1"/>
  <c r="I460" i="26"/>
  <c r="H460" i="26"/>
  <c r="N459" i="26"/>
  <c r="Q459" i="26" s="1"/>
  <c r="I459" i="26"/>
  <c r="H459" i="26"/>
  <c r="N458" i="26"/>
  <c r="P458" i="26" s="1"/>
  <c r="I458" i="26"/>
  <c r="H458" i="26"/>
  <c r="N457" i="26"/>
  <c r="Q457" i="26" s="1"/>
  <c r="I457" i="26"/>
  <c r="H457" i="26"/>
  <c r="N456" i="26"/>
  <c r="P456" i="26" s="1"/>
  <c r="I456" i="26"/>
  <c r="H456" i="26"/>
  <c r="N455" i="26"/>
  <c r="Q455" i="26" s="1"/>
  <c r="I455" i="26"/>
  <c r="H455" i="26"/>
  <c r="N454" i="26"/>
  <c r="P454" i="26" s="1"/>
  <c r="I454" i="26"/>
  <c r="H454" i="26"/>
  <c r="H452" i="26"/>
  <c r="G452" i="26"/>
  <c r="I452" i="26" s="1"/>
  <c r="Q452" i="26" s="1"/>
  <c r="H451" i="26"/>
  <c r="Q451" i="26" s="1"/>
  <c r="I450" i="26"/>
  <c r="H450" i="26"/>
  <c r="N444" i="26"/>
  <c r="P444" i="26" s="1"/>
  <c r="I444" i="26"/>
  <c r="H444" i="26"/>
  <c r="Q443" i="26"/>
  <c r="N443" i="26"/>
  <c r="P443" i="26" s="1"/>
  <c r="P442" i="26"/>
  <c r="Q442" i="26"/>
  <c r="N442" i="26"/>
  <c r="L441" i="26"/>
  <c r="L440" i="26"/>
  <c r="G439" i="26"/>
  <c r="I439" i="26" s="1"/>
  <c r="F439" i="26"/>
  <c r="H439" i="26" s="1"/>
  <c r="Q438" i="26"/>
  <c r="N438" i="26"/>
  <c r="P438" i="26" s="1"/>
  <c r="Q436" i="26"/>
  <c r="N436" i="26"/>
  <c r="P436" i="26" s="1"/>
  <c r="N435" i="26"/>
  <c r="P435" i="26" s="1"/>
  <c r="I435" i="26"/>
  <c r="Q435" i="26" s="1"/>
  <c r="H435" i="26"/>
  <c r="N433" i="26"/>
  <c r="P433" i="26" s="1"/>
  <c r="I433" i="26"/>
  <c r="H433" i="26"/>
  <c r="N430" i="26"/>
  <c r="P430" i="26" s="1"/>
  <c r="I430" i="26"/>
  <c r="Q430" i="26" s="1"/>
  <c r="H430" i="26"/>
  <c r="P429" i="26"/>
  <c r="Q429" i="26"/>
  <c r="N429" i="26"/>
  <c r="I429" i="26"/>
  <c r="H429" i="26"/>
  <c r="N426" i="26"/>
  <c r="P426" i="26" s="1"/>
  <c r="I426" i="26"/>
  <c r="H426" i="26"/>
  <c r="Q425" i="26"/>
  <c r="N425" i="26"/>
  <c r="P425" i="26" s="1"/>
  <c r="I425" i="26"/>
  <c r="H425" i="26"/>
  <c r="N421" i="26"/>
  <c r="P421" i="26" s="1"/>
  <c r="I421" i="26"/>
  <c r="H421" i="26"/>
  <c r="Q420" i="26"/>
  <c r="N420" i="26"/>
  <c r="P420" i="26" s="1"/>
  <c r="I420" i="26"/>
  <c r="H420" i="26"/>
  <c r="N416" i="26"/>
  <c r="P416" i="26" s="1"/>
  <c r="I416" i="26"/>
  <c r="H416" i="26"/>
  <c r="P415" i="26"/>
  <c r="Q415" i="26"/>
  <c r="N415" i="26"/>
  <c r="I415" i="26"/>
  <c r="H415" i="26"/>
  <c r="I413" i="26"/>
  <c r="Q413" i="26" s="1"/>
  <c r="H413" i="26"/>
  <c r="H412" i="26"/>
  <c r="G412" i="26"/>
  <c r="I412" i="26" s="1"/>
  <c r="H411" i="26"/>
  <c r="Q411" i="26" s="1"/>
  <c r="H410" i="26"/>
  <c r="Q410" i="26" s="1"/>
  <c r="I409" i="26"/>
  <c r="H409" i="26"/>
  <c r="I408" i="26"/>
  <c r="H408" i="26"/>
  <c r="N402" i="26"/>
  <c r="P402" i="26" s="1"/>
  <c r="I402" i="26"/>
  <c r="H402" i="26"/>
  <c r="Q401" i="26"/>
  <c r="N401" i="26"/>
  <c r="P401" i="26" s="1"/>
  <c r="Q400" i="26"/>
  <c r="N400" i="26"/>
  <c r="P400" i="26" s="1"/>
  <c r="L399" i="26"/>
  <c r="L398" i="26"/>
  <c r="N397" i="26" s="1"/>
  <c r="P397" i="26" s="1"/>
  <c r="G397" i="26"/>
  <c r="I397" i="26" s="1"/>
  <c r="F397" i="26"/>
  <c r="H397" i="26" s="1"/>
  <c r="N396" i="26"/>
  <c r="P396" i="26" s="1"/>
  <c r="N393" i="26"/>
  <c r="P393" i="26" s="1"/>
  <c r="I393" i="26"/>
  <c r="H393" i="26"/>
  <c r="Q390" i="26"/>
  <c r="N390" i="26"/>
  <c r="P390" i="26" s="1"/>
  <c r="I390" i="26"/>
  <c r="H390" i="26"/>
  <c r="N389" i="26"/>
  <c r="P389" i="26" s="1"/>
  <c r="I389" i="26"/>
  <c r="H389" i="26"/>
  <c r="P388" i="26"/>
  <c r="N388" i="26"/>
  <c r="I388" i="26"/>
  <c r="H388" i="26"/>
  <c r="Q388" i="26" s="1"/>
  <c r="N384" i="26"/>
  <c r="P384" i="26" s="1"/>
  <c r="I384" i="26"/>
  <c r="H384" i="26"/>
  <c r="P382" i="26"/>
  <c r="Q382" i="26"/>
  <c r="H382" i="26"/>
  <c r="P381" i="26"/>
  <c r="Q381" i="26"/>
  <c r="H381" i="26"/>
  <c r="P380" i="26"/>
  <c r="Q380" i="26"/>
  <c r="I380" i="26"/>
  <c r="H380" i="26"/>
  <c r="N377" i="26"/>
  <c r="P377" i="26" s="1"/>
  <c r="I377" i="26"/>
  <c r="H377" i="26"/>
  <c r="L376" i="26"/>
  <c r="N375" i="26"/>
  <c r="P375" i="26" s="1"/>
  <c r="I375" i="26"/>
  <c r="H375" i="26"/>
  <c r="Q375" i="26" s="1"/>
  <c r="N371" i="26"/>
  <c r="P371" i="26" s="1"/>
  <c r="I371" i="26"/>
  <c r="H371" i="26"/>
  <c r="N370" i="26"/>
  <c r="P370" i="26" s="1"/>
  <c r="I370" i="26"/>
  <c r="H370" i="26"/>
  <c r="Q370" i="26" s="1"/>
  <c r="Q366" i="26"/>
  <c r="N366" i="26"/>
  <c r="P366" i="26" s="1"/>
  <c r="H366" i="26"/>
  <c r="N365" i="26"/>
  <c r="P365" i="26" s="1"/>
  <c r="I365" i="26"/>
  <c r="H365" i="26"/>
  <c r="Q365" i="26" s="1"/>
  <c r="N362" i="26"/>
  <c r="P362" i="26" s="1"/>
  <c r="I362" i="26"/>
  <c r="H362" i="26"/>
  <c r="P361" i="26"/>
  <c r="N361" i="26"/>
  <c r="I361" i="26"/>
  <c r="H361" i="26"/>
  <c r="Q361" i="26" s="1"/>
  <c r="N360" i="26"/>
  <c r="P360" i="26" s="1"/>
  <c r="I360" i="26"/>
  <c r="H360" i="26"/>
  <c r="N359" i="26"/>
  <c r="P359" i="26" s="1"/>
  <c r="I359" i="26"/>
  <c r="H359" i="26"/>
  <c r="Q359" i="26" s="1"/>
  <c r="Q358" i="26"/>
  <c r="P358" i="26"/>
  <c r="P357" i="26"/>
  <c r="P356" i="26"/>
  <c r="P355" i="26"/>
  <c r="Q355" i="26"/>
  <c r="N354" i="26"/>
  <c r="P354" i="26" s="1"/>
  <c r="I354" i="26"/>
  <c r="H354" i="26"/>
  <c r="N353" i="26"/>
  <c r="P353" i="26" s="1"/>
  <c r="I353" i="26"/>
  <c r="H353" i="26"/>
  <c r="Q353" i="26" s="1"/>
  <c r="N352" i="26"/>
  <c r="P352" i="26" s="1"/>
  <c r="I352" i="26"/>
  <c r="H352" i="26"/>
  <c r="N351" i="26"/>
  <c r="P351" i="26" s="1"/>
  <c r="I351" i="26"/>
  <c r="H351" i="26"/>
  <c r="Q351" i="26" s="1"/>
  <c r="N350" i="26"/>
  <c r="P350" i="26" s="1"/>
  <c r="I350" i="26"/>
  <c r="H350" i="26"/>
  <c r="Q347" i="26"/>
  <c r="I347" i="26"/>
  <c r="H347" i="26"/>
  <c r="H346" i="26"/>
  <c r="Q345" i="26"/>
  <c r="I345" i="26"/>
  <c r="H345" i="26"/>
  <c r="G345" i="26"/>
  <c r="Q344" i="26"/>
  <c r="I344" i="26"/>
  <c r="H344" i="26"/>
  <c r="P343" i="26"/>
  <c r="N343" i="26"/>
  <c r="I343" i="26"/>
  <c r="H343" i="26"/>
  <c r="N342" i="26"/>
  <c r="P342" i="26" s="1"/>
  <c r="H342" i="26"/>
  <c r="Q341" i="26"/>
  <c r="N341" i="26"/>
  <c r="P341" i="26" s="1"/>
  <c r="H341" i="26"/>
  <c r="Q340" i="26"/>
  <c r="H340" i="26"/>
  <c r="Q339" i="26"/>
  <c r="H339" i="26"/>
  <c r="I338" i="26"/>
  <c r="H338" i="26"/>
  <c r="Q338" i="26" s="1"/>
  <c r="I337" i="26"/>
  <c r="H337" i="26"/>
  <c r="Q337" i="26" s="1"/>
  <c r="I336" i="26"/>
  <c r="H336" i="26"/>
  <c r="Q336" i="26" s="1"/>
  <c r="Q335" i="26"/>
  <c r="N328" i="26"/>
  <c r="P328" i="26" s="1"/>
  <c r="I328" i="26"/>
  <c r="H328" i="26"/>
  <c r="N327" i="26"/>
  <c r="P327" i="26" s="1"/>
  <c r="I327" i="26"/>
  <c r="H327" i="26"/>
  <c r="N326" i="26"/>
  <c r="P326" i="26" s="1"/>
  <c r="I326" i="26"/>
  <c r="H326" i="26"/>
  <c r="N325" i="26"/>
  <c r="Q325" i="26" s="1"/>
  <c r="I325" i="26"/>
  <c r="H325" i="26"/>
  <c r="I322" i="26"/>
  <c r="Q322" i="26" s="1"/>
  <c r="H322" i="26"/>
  <c r="H321" i="26"/>
  <c r="G321" i="26"/>
  <c r="I321" i="26" s="1"/>
  <c r="Q321" i="26" s="1"/>
  <c r="I320" i="26"/>
  <c r="H320" i="26"/>
  <c r="N319" i="26"/>
  <c r="P319" i="26" s="1"/>
  <c r="I319" i="26"/>
  <c r="H319" i="26"/>
  <c r="Q319" i="26" s="1"/>
  <c r="N318" i="26"/>
  <c r="P318" i="26" s="1"/>
  <c r="H318" i="26"/>
  <c r="N317" i="26"/>
  <c r="Q317" i="26" s="1"/>
  <c r="H317" i="26"/>
  <c r="H316" i="26"/>
  <c r="Q316" i="26" s="1"/>
  <c r="H315" i="26"/>
  <c r="Q315" i="26" s="1"/>
  <c r="I314" i="26"/>
  <c r="H314" i="26"/>
  <c r="I313" i="26"/>
  <c r="H313" i="26"/>
  <c r="Q313" i="26" s="1"/>
  <c r="I312" i="26"/>
  <c r="H312" i="26"/>
  <c r="Q312" i="26" s="1"/>
  <c r="Q311" i="26"/>
  <c r="N307" i="26"/>
  <c r="P307" i="26" s="1"/>
  <c r="I307" i="26"/>
  <c r="H307" i="26"/>
  <c r="Q307" i="26" s="1"/>
  <c r="N306" i="26"/>
  <c r="P306" i="26" s="1"/>
  <c r="I306" i="26"/>
  <c r="H306" i="26"/>
  <c r="N305" i="26"/>
  <c r="P305" i="26" s="1"/>
  <c r="I305" i="26"/>
  <c r="H305" i="26"/>
  <c r="N304" i="26"/>
  <c r="P304" i="26" s="1"/>
  <c r="I304" i="26"/>
  <c r="H304" i="26"/>
  <c r="N303" i="26"/>
  <c r="P303" i="26" s="1"/>
  <c r="I303" i="26"/>
  <c r="H303" i="26"/>
  <c r="I300" i="26"/>
  <c r="H300" i="26"/>
  <c r="H299" i="26"/>
  <c r="G299" i="26"/>
  <c r="I299" i="26" s="1"/>
  <c r="Q299" i="26" s="1"/>
  <c r="I298" i="26"/>
  <c r="H298" i="26"/>
  <c r="Q298" i="26" s="1"/>
  <c r="N297" i="26"/>
  <c r="P297" i="26" s="1"/>
  <c r="I297" i="26"/>
  <c r="H297" i="26"/>
  <c r="N296" i="26"/>
  <c r="P296" i="26" s="1"/>
  <c r="H296" i="26"/>
  <c r="N295" i="26"/>
  <c r="Q295" i="26" s="1"/>
  <c r="H295" i="26"/>
  <c r="H294" i="26"/>
  <c r="Q294" i="26" s="1"/>
  <c r="H293" i="26"/>
  <c r="Q293" i="26" s="1"/>
  <c r="I292" i="26"/>
  <c r="H292" i="26"/>
  <c r="Q292" i="26" s="1"/>
  <c r="I291" i="26"/>
  <c r="H291" i="26"/>
  <c r="I290" i="26"/>
  <c r="H290" i="26"/>
  <c r="Q289" i="26"/>
  <c r="N283" i="26"/>
  <c r="P283" i="26" s="1"/>
  <c r="I283" i="26"/>
  <c r="H283" i="26"/>
  <c r="P282" i="26"/>
  <c r="N282" i="26"/>
  <c r="I282" i="26"/>
  <c r="H282" i="26"/>
  <c r="N281" i="26"/>
  <c r="P281" i="26" s="1"/>
  <c r="I281" i="26"/>
  <c r="H281" i="26"/>
  <c r="P280" i="26"/>
  <c r="N280" i="26"/>
  <c r="I280" i="26"/>
  <c r="H280" i="26"/>
  <c r="H277" i="26"/>
  <c r="G277" i="26"/>
  <c r="I277" i="26" s="1"/>
  <c r="Q277" i="26" s="1"/>
  <c r="N276" i="26"/>
  <c r="Q276" i="26" s="1"/>
  <c r="H276" i="26"/>
  <c r="N275" i="26"/>
  <c r="H275" i="26"/>
  <c r="H274" i="26"/>
  <c r="H273" i="26"/>
  <c r="Q273" i="26" s="1"/>
  <c r="N266" i="26"/>
  <c r="Q266" i="26" s="1"/>
  <c r="I266" i="26"/>
  <c r="H266" i="26"/>
  <c r="N263" i="26"/>
  <c r="P263" i="26" s="1"/>
  <c r="I263" i="26"/>
  <c r="H263" i="26"/>
  <c r="N261" i="26"/>
  <c r="Q261" i="26" s="1"/>
  <c r="I261" i="26"/>
  <c r="H261" i="26"/>
  <c r="P260" i="26"/>
  <c r="N260" i="26"/>
  <c r="Q260" i="26" s="1"/>
  <c r="L260" i="26"/>
  <c r="I260" i="26"/>
  <c r="H260" i="26"/>
  <c r="L259" i="26"/>
  <c r="N258" i="26"/>
  <c r="Q258" i="26" s="1"/>
  <c r="L258" i="26"/>
  <c r="I258" i="26"/>
  <c r="H258" i="26"/>
  <c r="L257" i="26"/>
  <c r="L256" i="26"/>
  <c r="N256" i="26" s="1"/>
  <c r="Q256" i="26" s="1"/>
  <c r="I256" i="26"/>
  <c r="H256" i="26"/>
  <c r="Q255" i="26"/>
  <c r="N255" i="26"/>
  <c r="P255" i="26" s="1"/>
  <c r="N254" i="26"/>
  <c r="P254" i="26" s="1"/>
  <c r="N253" i="26"/>
  <c r="P253" i="26" s="1"/>
  <c r="I253" i="26"/>
  <c r="H253" i="26"/>
  <c r="N250" i="26"/>
  <c r="Q250" i="26" s="1"/>
  <c r="I250" i="26"/>
  <c r="H250" i="26"/>
  <c r="Q246" i="26"/>
  <c r="N246" i="26"/>
  <c r="P246" i="26" s="1"/>
  <c r="I246" i="26"/>
  <c r="H246" i="26"/>
  <c r="P245" i="26"/>
  <c r="N245" i="26"/>
  <c r="Q245" i="26" s="1"/>
  <c r="H245" i="26"/>
  <c r="N244" i="26"/>
  <c r="Q244" i="26" s="1"/>
  <c r="I244" i="26"/>
  <c r="H244" i="26"/>
  <c r="Q241" i="26"/>
  <c r="P241" i="26"/>
  <c r="P240" i="26"/>
  <c r="Q240" i="26"/>
  <c r="P239" i="26"/>
  <c r="Q238" i="26"/>
  <c r="P238" i="26"/>
  <c r="N237" i="26"/>
  <c r="I237" i="26"/>
  <c r="H237" i="26"/>
  <c r="Q236" i="26"/>
  <c r="N236" i="26"/>
  <c r="P236" i="26" s="1"/>
  <c r="I236" i="26"/>
  <c r="H236" i="26"/>
  <c r="N235" i="26"/>
  <c r="Q235" i="26" s="1"/>
  <c r="H235" i="26"/>
  <c r="N234" i="26"/>
  <c r="Q234" i="26" s="1"/>
  <c r="I234" i="26"/>
  <c r="H234" i="26"/>
  <c r="N230" i="26"/>
  <c r="P230" i="26" s="1"/>
  <c r="I230" i="26"/>
  <c r="H230" i="26"/>
  <c r="Q230" i="26" s="1"/>
  <c r="N229" i="26"/>
  <c r="Q229" i="26" s="1"/>
  <c r="I229" i="26"/>
  <c r="H229" i="26"/>
  <c r="N225" i="26"/>
  <c r="P225" i="26" s="1"/>
  <c r="I225" i="26"/>
  <c r="H225" i="26"/>
  <c r="Q224" i="26"/>
  <c r="N224" i="26"/>
  <c r="P224" i="26" s="1"/>
  <c r="I224" i="26"/>
  <c r="H224" i="26"/>
  <c r="I221" i="26"/>
  <c r="Q221" i="26" s="1"/>
  <c r="H221" i="26"/>
  <c r="H220" i="26"/>
  <c r="G220" i="26"/>
  <c r="I220" i="26" s="1"/>
  <c r="Q220" i="26" s="1"/>
  <c r="I219" i="26"/>
  <c r="H219" i="26"/>
  <c r="Q219" i="26" s="1"/>
  <c r="Q218" i="26"/>
  <c r="N218" i="26"/>
  <c r="P218" i="26" s="1"/>
  <c r="I218" i="26"/>
  <c r="H218" i="26"/>
  <c r="N217" i="26"/>
  <c r="P217" i="26" s="1"/>
  <c r="H217" i="26"/>
  <c r="N216" i="26"/>
  <c r="Q216" i="26" s="1"/>
  <c r="H216" i="26"/>
  <c r="H215" i="26"/>
  <c r="Q215" i="26" s="1"/>
  <c r="H214" i="26"/>
  <c r="Q214" i="26" s="1"/>
  <c r="I213" i="26"/>
  <c r="H213" i="26"/>
  <c r="Q213" i="26" s="1"/>
  <c r="I212" i="26"/>
  <c r="H212" i="26"/>
  <c r="Q212" i="26" s="1"/>
  <c r="I211" i="26"/>
  <c r="H211" i="26"/>
  <c r="Q211" i="26" s="1"/>
  <c r="N206" i="26"/>
  <c r="Q206" i="26" s="1"/>
  <c r="H206" i="26"/>
  <c r="N205" i="26"/>
  <c r="P205" i="26" s="1"/>
  <c r="I205" i="26"/>
  <c r="H205" i="26"/>
  <c r="N201" i="26"/>
  <c r="P201" i="26" s="1"/>
  <c r="I201" i="26"/>
  <c r="H201" i="26"/>
  <c r="N200" i="26"/>
  <c r="Q200" i="26" s="1"/>
  <c r="I200" i="26"/>
  <c r="H200" i="26"/>
  <c r="N199" i="26"/>
  <c r="P199" i="26" s="1"/>
  <c r="I199" i="26"/>
  <c r="H199" i="26"/>
  <c r="N198" i="26"/>
  <c r="Q198" i="26" s="1"/>
  <c r="I198" i="26"/>
  <c r="H198" i="26"/>
  <c r="N196" i="26"/>
  <c r="P196" i="26" s="1"/>
  <c r="H196" i="26"/>
  <c r="N195" i="26"/>
  <c r="P195" i="26" s="1"/>
  <c r="I195" i="26"/>
  <c r="H195" i="26"/>
  <c r="Q195" i="26" s="1"/>
  <c r="N191" i="26"/>
  <c r="P191" i="26" s="1"/>
  <c r="I191" i="26"/>
  <c r="H191" i="26"/>
  <c r="N190" i="26"/>
  <c r="P190" i="26" s="1"/>
  <c r="I190" i="26"/>
  <c r="H190" i="26"/>
  <c r="N189" i="26"/>
  <c r="P189" i="26" s="1"/>
  <c r="I189" i="26"/>
  <c r="H189" i="26"/>
  <c r="N188" i="26"/>
  <c r="P188" i="26" s="1"/>
  <c r="I188" i="26"/>
  <c r="H188" i="26"/>
  <c r="N182" i="26"/>
  <c r="P182" i="26" s="1"/>
  <c r="I182" i="26"/>
  <c r="H182" i="26"/>
  <c r="N179" i="26"/>
  <c r="I179" i="26"/>
  <c r="H179" i="26"/>
  <c r="N177" i="26"/>
  <c r="P177" i="26" s="1"/>
  <c r="I177" i="26"/>
  <c r="H177" i="26"/>
  <c r="L176" i="26"/>
  <c r="N176" i="26" s="1"/>
  <c r="I176" i="26"/>
  <c r="H176" i="26"/>
  <c r="L175" i="26"/>
  <c r="L174" i="26"/>
  <c r="I174" i="26"/>
  <c r="H174" i="26"/>
  <c r="L173" i="26"/>
  <c r="L172" i="26"/>
  <c r="N172" i="26" s="1"/>
  <c r="I172" i="26"/>
  <c r="H172" i="26"/>
  <c r="N171" i="26"/>
  <c r="Q171" i="26" s="1"/>
  <c r="N170" i="26"/>
  <c r="Q170" i="26" s="1"/>
  <c r="N169" i="26"/>
  <c r="I169" i="26"/>
  <c r="H169" i="26"/>
  <c r="N166" i="26"/>
  <c r="P166" i="26" s="1"/>
  <c r="I166" i="26"/>
  <c r="H166" i="26"/>
  <c r="N162" i="26"/>
  <c r="I162" i="26"/>
  <c r="H162" i="26"/>
  <c r="N161" i="26"/>
  <c r="Q161" i="26" s="1"/>
  <c r="H161" i="26"/>
  <c r="N160" i="26"/>
  <c r="P160" i="26" s="1"/>
  <c r="I160" i="26"/>
  <c r="H160" i="26"/>
  <c r="N157" i="26"/>
  <c r="H157" i="26"/>
  <c r="N156" i="26"/>
  <c r="P156" i="26" s="1"/>
  <c r="I156" i="26"/>
  <c r="H156" i="26"/>
  <c r="N155" i="26"/>
  <c r="P155" i="26" s="1"/>
  <c r="I155" i="26"/>
  <c r="H155" i="26"/>
  <c r="Q154" i="26"/>
  <c r="P154" i="26"/>
  <c r="P153" i="26"/>
  <c r="Q153" i="26"/>
  <c r="P152" i="26"/>
  <c r="P151" i="26"/>
  <c r="Q151" i="26"/>
  <c r="N150" i="26"/>
  <c r="P150" i="26" s="1"/>
  <c r="I150" i="26"/>
  <c r="H150" i="26"/>
  <c r="N149" i="26"/>
  <c r="P149" i="26" s="1"/>
  <c r="I149" i="26"/>
  <c r="H149" i="26"/>
  <c r="N148" i="26"/>
  <c r="P148" i="26" s="1"/>
  <c r="I148" i="26"/>
  <c r="H148" i="26"/>
  <c r="N144" i="26"/>
  <c r="P144" i="26" s="1"/>
  <c r="I144" i="26"/>
  <c r="H144" i="26"/>
  <c r="N143" i="26"/>
  <c r="P143" i="26" s="1"/>
  <c r="I143" i="26"/>
  <c r="H143" i="26"/>
  <c r="N142" i="26"/>
  <c r="P142" i="26" s="1"/>
  <c r="I142" i="26"/>
  <c r="H142" i="26"/>
  <c r="Q142" i="26" s="1"/>
  <c r="N141" i="26"/>
  <c r="P141" i="26" s="1"/>
  <c r="I141" i="26"/>
  <c r="H141" i="26"/>
  <c r="P140" i="26"/>
  <c r="Q140" i="26"/>
  <c r="P139" i="26"/>
  <c r="Q139" i="26"/>
  <c r="Q138" i="26"/>
  <c r="P138" i="26"/>
  <c r="P137" i="26"/>
  <c r="N136" i="26"/>
  <c r="P136" i="26" s="1"/>
  <c r="I136" i="26"/>
  <c r="H136" i="26"/>
  <c r="N135" i="26"/>
  <c r="P135" i="26" s="1"/>
  <c r="I135" i="26"/>
  <c r="H135" i="26"/>
  <c r="L134" i="26"/>
  <c r="N133" i="26" s="1"/>
  <c r="P133" i="26" s="1"/>
  <c r="I133" i="26"/>
  <c r="H133" i="26"/>
  <c r="N132" i="26"/>
  <c r="I132" i="26"/>
  <c r="H132" i="26"/>
  <c r="P129" i="26"/>
  <c r="I129" i="26"/>
  <c r="H129" i="26"/>
  <c r="I128" i="26"/>
  <c r="H128" i="26"/>
  <c r="P127" i="26"/>
  <c r="I127" i="26"/>
  <c r="Q127" i="26" s="1"/>
  <c r="H127" i="26"/>
  <c r="N126" i="26"/>
  <c r="H126" i="26"/>
  <c r="P125" i="26"/>
  <c r="H125" i="26"/>
  <c r="Q125" i="26" s="1"/>
  <c r="I124" i="26"/>
  <c r="H124" i="26"/>
  <c r="Q124" i="26" s="1"/>
  <c r="N119" i="26"/>
  <c r="P119" i="26" s="1"/>
  <c r="I119" i="26"/>
  <c r="H119" i="26"/>
  <c r="P118" i="26"/>
  <c r="Q118" i="26"/>
  <c r="N118" i="26"/>
  <c r="N117" i="26"/>
  <c r="Q117" i="26" s="1"/>
  <c r="N114" i="26"/>
  <c r="P114" i="26" s="1"/>
  <c r="G114" i="26"/>
  <c r="I114" i="26" s="1"/>
  <c r="F114" i="26"/>
  <c r="H114" i="26" s="1"/>
  <c r="N111" i="26"/>
  <c r="P111" i="26" s="1"/>
  <c r="I111" i="26"/>
  <c r="H111" i="26"/>
  <c r="N110" i="26"/>
  <c r="P110" i="26" s="1"/>
  <c r="I110" i="26"/>
  <c r="H110" i="26"/>
  <c r="P108" i="26"/>
  <c r="N108" i="26"/>
  <c r="I108" i="26"/>
  <c r="H108" i="26"/>
  <c r="Q108" i="26" s="1"/>
  <c r="P107" i="26"/>
  <c r="Q106" i="26"/>
  <c r="P106" i="26"/>
  <c r="P105" i="26"/>
  <c r="Q105" i="26"/>
  <c r="P104" i="26"/>
  <c r="Q104" i="26"/>
  <c r="N103" i="26"/>
  <c r="P103" i="26" s="1"/>
  <c r="I103" i="26"/>
  <c r="H103" i="26"/>
  <c r="N99" i="26"/>
  <c r="P99" i="26" s="1"/>
  <c r="I99" i="26"/>
  <c r="H99" i="26"/>
  <c r="N97" i="26"/>
  <c r="P97" i="26" s="1"/>
  <c r="I97" i="26"/>
  <c r="H97" i="26"/>
  <c r="P96" i="26"/>
  <c r="H96" i="26"/>
  <c r="P95" i="26"/>
  <c r="H95" i="26"/>
  <c r="Q95" i="26" s="1"/>
  <c r="P94" i="26"/>
  <c r="Q94" i="26"/>
  <c r="H94" i="26"/>
  <c r="N87" i="26"/>
  <c r="P87" i="26" s="1"/>
  <c r="I87" i="26"/>
  <c r="H87" i="26"/>
  <c r="N86" i="26"/>
  <c r="P86" i="26" s="1"/>
  <c r="I86" i="26"/>
  <c r="H86" i="26"/>
  <c r="N85" i="26"/>
  <c r="Q85" i="26" s="1"/>
  <c r="I85" i="26"/>
  <c r="H85" i="26"/>
  <c r="N84" i="26"/>
  <c r="P84" i="26" s="1"/>
  <c r="I84" i="26"/>
  <c r="H84" i="26"/>
  <c r="N79" i="26"/>
  <c r="P79" i="26" s="1"/>
  <c r="I79" i="26"/>
  <c r="H79" i="26"/>
  <c r="N78" i="26"/>
  <c r="P78" i="26" s="1"/>
  <c r="I78" i="26"/>
  <c r="H78" i="26"/>
  <c r="N77" i="26"/>
  <c r="I77" i="26"/>
  <c r="H77" i="26"/>
  <c r="N76" i="26"/>
  <c r="P76" i="26" s="1"/>
  <c r="I76" i="26"/>
  <c r="H76" i="26"/>
  <c r="N71" i="26"/>
  <c r="P71" i="26" s="1"/>
  <c r="I71" i="26"/>
  <c r="H71" i="26"/>
  <c r="N70" i="26"/>
  <c r="P70" i="26" s="1"/>
  <c r="I70" i="26"/>
  <c r="H70" i="26"/>
  <c r="Q70" i="26" s="1"/>
  <c r="N69" i="26"/>
  <c r="P69" i="26" s="1"/>
  <c r="I69" i="26"/>
  <c r="H69" i="26"/>
  <c r="P68" i="26"/>
  <c r="N68" i="26"/>
  <c r="I68" i="26"/>
  <c r="H68" i="26"/>
  <c r="N64" i="26"/>
  <c r="P64" i="26" s="1"/>
  <c r="I64" i="26"/>
  <c r="H64" i="26"/>
  <c r="N63" i="26"/>
  <c r="P63" i="26" s="1"/>
  <c r="I63" i="26"/>
  <c r="H63" i="26"/>
  <c r="N62" i="26"/>
  <c r="P62" i="26" s="1"/>
  <c r="I62" i="26"/>
  <c r="H62" i="26"/>
  <c r="N57" i="26"/>
  <c r="I57" i="26"/>
  <c r="H57" i="26"/>
  <c r="N56" i="26"/>
  <c r="P56" i="26" s="1"/>
  <c r="I56" i="26"/>
  <c r="H56" i="26"/>
  <c r="P55" i="26"/>
  <c r="N55" i="26"/>
  <c r="I55" i="26"/>
  <c r="H55" i="26"/>
  <c r="N53" i="26"/>
  <c r="P53" i="26" s="1"/>
  <c r="I53" i="26"/>
  <c r="H53" i="26"/>
  <c r="N52" i="26"/>
  <c r="P52" i="26" s="1"/>
  <c r="I52" i="26"/>
  <c r="H52" i="26"/>
  <c r="N51" i="26"/>
  <c r="P51" i="26" s="1"/>
  <c r="I51" i="26"/>
  <c r="H51" i="26"/>
  <c r="N48" i="26"/>
  <c r="Q48" i="26" s="1"/>
  <c r="I48" i="26"/>
  <c r="H48" i="26"/>
  <c r="N47" i="26"/>
  <c r="P47" i="26" s="1"/>
  <c r="I47" i="26"/>
  <c r="H47" i="26"/>
  <c r="N43" i="26"/>
  <c r="Q43" i="26" s="1"/>
  <c r="I43" i="26"/>
  <c r="H43" i="26"/>
  <c r="N41" i="26"/>
  <c r="P41" i="26" s="1"/>
  <c r="I41" i="26"/>
  <c r="H41" i="26"/>
  <c r="N37" i="26"/>
  <c r="I37" i="26"/>
  <c r="H37" i="26"/>
  <c r="P33" i="26"/>
  <c r="P32" i="26"/>
  <c r="Q32" i="26"/>
  <c r="P31" i="26"/>
  <c r="P30" i="26"/>
  <c r="Q30" i="26"/>
  <c r="N29" i="26"/>
  <c r="P29" i="26" s="1"/>
  <c r="I29" i="26"/>
  <c r="H29" i="26"/>
  <c r="N28" i="26"/>
  <c r="P28" i="26" s="1"/>
  <c r="I28" i="26"/>
  <c r="H28" i="26"/>
  <c r="N27" i="26"/>
  <c r="P27" i="26" s="1"/>
  <c r="I27" i="26"/>
  <c r="H27" i="26"/>
  <c r="N26" i="26"/>
  <c r="Q26" i="26" s="1"/>
  <c r="I26" i="26"/>
  <c r="H26" i="26"/>
  <c r="H25" i="26"/>
  <c r="N24" i="26"/>
  <c r="P24" i="26" s="1"/>
  <c r="I24" i="26"/>
  <c r="H24" i="26"/>
  <c r="Q21" i="26"/>
  <c r="I21" i="26"/>
  <c r="H21" i="26"/>
  <c r="Q20" i="26"/>
  <c r="I20" i="26"/>
  <c r="H20" i="26"/>
  <c r="I19" i="26"/>
  <c r="Q19" i="26" s="1"/>
  <c r="H19" i="26"/>
  <c r="N18" i="26"/>
  <c r="H18" i="26"/>
  <c r="H17" i="26"/>
  <c r="Q17" i="26" s="1"/>
  <c r="Q651" i="26" l="1"/>
  <c r="P651" i="26"/>
  <c r="P235" i="26"/>
  <c r="P455" i="26"/>
  <c r="P529" i="26"/>
  <c r="P568" i="26"/>
  <c r="Q25" i="26"/>
  <c r="Q96" i="26"/>
  <c r="N174" i="26"/>
  <c r="Q237" i="26"/>
  <c r="Q263" i="26"/>
  <c r="Q270" i="26" s="1"/>
  <c r="P276" i="26"/>
  <c r="Q280" i="26"/>
  <c r="Q314" i="26"/>
  <c r="Q320" i="26"/>
  <c r="P457" i="26"/>
  <c r="Q463" i="26"/>
  <c r="Q491" i="26"/>
  <c r="P496" i="26"/>
  <c r="Q524" i="26"/>
  <c r="P546" i="26"/>
  <c r="Q548" i="26"/>
  <c r="Q564" i="26"/>
  <c r="Q632" i="26"/>
  <c r="Q274" i="26"/>
  <c r="Q282" i="26"/>
  <c r="Q290" i="26"/>
  <c r="Q348" i="26"/>
  <c r="Q343" i="26"/>
  <c r="N439" i="26"/>
  <c r="P439" i="26" s="1"/>
  <c r="P459" i="26"/>
  <c r="Q619" i="26"/>
  <c r="Q624" i="26"/>
  <c r="Q641" i="26"/>
  <c r="Q129" i="26"/>
  <c r="Q162" i="26"/>
  <c r="Q275" i="26"/>
  <c r="Q291" i="26"/>
  <c r="Q300" i="26"/>
  <c r="P325" i="26"/>
  <c r="Q377" i="26"/>
  <c r="Q412" i="26"/>
  <c r="Q444" i="26"/>
  <c r="Q466" i="26"/>
  <c r="P474" i="26"/>
  <c r="P490" i="26"/>
  <c r="Q494" i="26"/>
  <c r="Q497" i="26"/>
  <c r="Q506" i="26"/>
  <c r="Q509" i="26"/>
  <c r="P523" i="26"/>
  <c r="Q525" i="26"/>
  <c r="P654" i="26"/>
  <c r="P649" i="26"/>
  <c r="P539" i="26"/>
  <c r="P516" i="26"/>
  <c r="P258" i="26"/>
  <c r="P256" i="26"/>
  <c r="P250" i="26"/>
  <c r="P237" i="26"/>
  <c r="Q535" i="26"/>
  <c r="Q666" i="26"/>
  <c r="Q439" i="26"/>
  <c r="Q470" i="26"/>
  <c r="Q489" i="26"/>
  <c r="P489" i="26"/>
  <c r="Q454" i="26"/>
  <c r="Q456" i="26"/>
  <c r="Q458" i="26"/>
  <c r="Q460" i="26"/>
  <c r="P463" i="26"/>
  <c r="P466" i="26"/>
  <c r="P467" i="26"/>
  <c r="P470" i="26"/>
  <c r="Q350" i="26"/>
  <c r="Q352" i="26"/>
  <c r="Q354" i="26"/>
  <c r="Q360" i="26"/>
  <c r="Q362" i="26"/>
  <c r="Q371" i="26"/>
  <c r="Q384" i="26"/>
  <c r="Q389" i="26"/>
  <c r="Q393" i="26"/>
  <c r="Q396" i="26"/>
  <c r="Q397" i="26"/>
  <c r="Q402" i="26"/>
  <c r="Q416" i="26"/>
  <c r="Q421" i="26"/>
  <c r="Q426" i="26"/>
  <c r="P472" i="26"/>
  <c r="P473" i="26"/>
  <c r="Q629" i="26"/>
  <c r="P491" i="26"/>
  <c r="P497" i="26"/>
  <c r="P498" i="26"/>
  <c r="P510" i="26"/>
  <c r="P515" i="26"/>
  <c r="P520" i="26"/>
  <c r="P524" i="26"/>
  <c r="P526" i="26"/>
  <c r="P531" i="26"/>
  <c r="P538" i="26"/>
  <c r="P543" i="26"/>
  <c r="P547" i="26"/>
  <c r="P549" i="26"/>
  <c r="P554" i="26"/>
  <c r="P575" i="26"/>
  <c r="P581" i="26"/>
  <c r="Q590" i="26"/>
  <c r="P600" i="26"/>
  <c r="P602" i="26"/>
  <c r="P604" i="26"/>
  <c r="P607" i="26"/>
  <c r="P623" i="26"/>
  <c r="Q631" i="26"/>
  <c r="Q633" i="26" s="1"/>
  <c r="Q635" i="26"/>
  <c r="Q652" i="26"/>
  <c r="Q657" i="26"/>
  <c r="P665" i="26"/>
  <c r="Q552" i="26"/>
  <c r="Q558" i="26" s="1"/>
  <c r="Q567" i="26"/>
  <c r="Q576" i="26"/>
  <c r="Q584" i="26"/>
  <c r="Q588" i="26"/>
  <c r="Q614" i="26" s="1"/>
  <c r="Q605" i="26"/>
  <c r="Q610" i="26"/>
  <c r="Q585" i="26"/>
  <c r="Q647" i="26"/>
  <c r="Q242" i="26"/>
  <c r="Q278" i="26"/>
  <c r="P216" i="26"/>
  <c r="Q217" i="26"/>
  <c r="Q222" i="26" s="1"/>
  <c r="Q225" i="26"/>
  <c r="Q226" i="26" s="1"/>
  <c r="P229" i="26"/>
  <c r="P234" i="26"/>
  <c r="P244" i="26"/>
  <c r="P261" i="26"/>
  <c r="P266" i="26"/>
  <c r="P275" i="26"/>
  <c r="P295" i="26"/>
  <c r="Q296" i="26"/>
  <c r="Q304" i="26"/>
  <c r="Q306" i="26"/>
  <c r="P317" i="26"/>
  <c r="Q318" i="26"/>
  <c r="Q326" i="26"/>
  <c r="Q328" i="26"/>
  <c r="Q281" i="26"/>
  <c r="Q283" i="26"/>
  <c r="Q297" i="26"/>
  <c r="Q303" i="26"/>
  <c r="Q305" i="26"/>
  <c r="Q327" i="26"/>
  <c r="P48" i="26"/>
  <c r="Q57" i="26"/>
  <c r="Q68" i="26"/>
  <c r="Q77" i="26"/>
  <c r="Q84" i="26"/>
  <c r="P85" i="26"/>
  <c r="Q86" i="26"/>
  <c r="P117" i="26"/>
  <c r="Q126" i="26"/>
  <c r="Q149" i="26"/>
  <c r="Q157" i="26"/>
  <c r="Q179" i="26"/>
  <c r="Q190" i="26"/>
  <c r="P198" i="26"/>
  <c r="Q18" i="26"/>
  <c r="Q22" i="26" s="1"/>
  <c r="P26" i="26"/>
  <c r="Q27" i="26"/>
  <c r="Q29" i="26"/>
  <c r="Q37" i="26"/>
  <c r="P43" i="26"/>
  <c r="Q55" i="26"/>
  <c r="P57" i="26"/>
  <c r="Q63" i="26"/>
  <c r="Q76" i="26"/>
  <c r="P77" i="26"/>
  <c r="Q78" i="26"/>
  <c r="Q87" i="26"/>
  <c r="Q111" i="26"/>
  <c r="P126" i="26"/>
  <c r="Q132" i="26"/>
  <c r="Q144" i="26"/>
  <c r="P157" i="26"/>
  <c r="Q166" i="26"/>
  <c r="Q169" i="26"/>
  <c r="P179" i="26"/>
  <c r="Q188" i="26"/>
  <c r="P18" i="26"/>
  <c r="P37" i="26"/>
  <c r="Q52" i="26"/>
  <c r="Q114" i="26"/>
  <c r="Q133" i="26"/>
  <c r="Q28" i="26"/>
  <c r="Q99" i="26"/>
  <c r="Q128" i="26"/>
  <c r="Q155" i="26"/>
  <c r="P161" i="26"/>
  <c r="P200" i="26"/>
  <c r="P172" i="26"/>
  <c r="Q172" i="26"/>
  <c r="P174" i="26"/>
  <c r="Q174" i="26"/>
  <c r="P176" i="26"/>
  <c r="Q176" i="26"/>
  <c r="Q24" i="26"/>
  <c r="Q34" i="26" s="1"/>
  <c r="Q41" i="26"/>
  <c r="Q47" i="26"/>
  <c r="Q51" i="26"/>
  <c r="Q53" i="26"/>
  <c r="Q56" i="26"/>
  <c r="Q62" i="26"/>
  <c r="Q64" i="26"/>
  <c r="Q69" i="26"/>
  <c r="Q71" i="26"/>
  <c r="Q97" i="26"/>
  <c r="Q103" i="26"/>
  <c r="Q110" i="26"/>
  <c r="Q119" i="26"/>
  <c r="P132" i="26"/>
  <c r="Q135" i="26"/>
  <c r="Q141" i="26"/>
  <c r="Q143" i="26"/>
  <c r="Q148" i="26"/>
  <c r="Q150" i="26"/>
  <c r="Q156" i="26"/>
  <c r="Q160" i="26"/>
  <c r="P162" i="26"/>
  <c r="P169" i="26"/>
  <c r="P170" i="26"/>
  <c r="P171" i="26"/>
  <c r="Q177" i="26"/>
  <c r="Q182" i="26"/>
  <c r="Q196" i="26"/>
  <c r="Q199" i="26"/>
  <c r="Q201" i="26"/>
  <c r="P206" i="26"/>
  <c r="Q79" i="26"/>
  <c r="Q91" i="26" s="1"/>
  <c r="Q189" i="26"/>
  <c r="Q191" i="26"/>
  <c r="Q136" i="26"/>
  <c r="Q205" i="26"/>
  <c r="Q122" i="26" l="1"/>
  <c r="Q323" i="26"/>
  <c r="Q573" i="26"/>
  <c r="Q130" i="26"/>
  <c r="Q287" i="26"/>
  <c r="Q499" i="26"/>
  <c r="Q332" i="26"/>
  <c r="Q586" i="26"/>
  <c r="Q301" i="26"/>
  <c r="Q405" i="26"/>
  <c r="Q308" i="26"/>
  <c r="Q447" i="26"/>
  <c r="Q475" i="26"/>
  <c r="Q367" i="26"/>
  <c r="Q661" i="26"/>
  <c r="Q158" i="26"/>
  <c r="Q207" i="26"/>
  <c r="Q186" i="26"/>
  <c r="Q74" i="26"/>
  <c r="Q667" i="26" l="1"/>
</calcChain>
</file>

<file path=xl/sharedStrings.xml><?xml version="1.0" encoding="utf-8"?>
<sst xmlns="http://schemas.openxmlformats.org/spreadsheetml/2006/main" count="2183" uniqueCount="361">
  <si>
    <t>NN</t>
  </si>
  <si>
    <t>հիմնավորում</t>
  </si>
  <si>
    <t>Աշխատանքի անվանումը</t>
  </si>
  <si>
    <t>Չափ միավոր</t>
  </si>
  <si>
    <t>Քանակ</t>
  </si>
  <si>
    <t>Այդ թվում</t>
  </si>
  <si>
    <t>1 միավ. ընդ. արժեք հազ. դրամ</t>
  </si>
  <si>
    <t>Նյութերի արժեքը հազ. դրամ</t>
  </si>
  <si>
    <t>Ընդհանուր արժեքը հազ. դրամ</t>
  </si>
  <si>
    <t>ը/կ</t>
  </si>
  <si>
    <t>Ըստ նորմերի</t>
  </si>
  <si>
    <t>Գործ. գներ</t>
  </si>
  <si>
    <t>Նյութի ծախսը և արժեքը 1 միավոր</t>
  </si>
  <si>
    <t xml:space="preserve">Աշխատավարձ        </t>
  </si>
  <si>
    <t xml:space="preserve">Մեխ. շահ. արժեք      </t>
  </si>
  <si>
    <t>Անվանումը</t>
  </si>
  <si>
    <t>չ/մ</t>
  </si>
  <si>
    <t>Արժեք</t>
  </si>
  <si>
    <t>Ընդ. արժեք      q=1,1525</t>
  </si>
  <si>
    <t>Ñ³ï</t>
  </si>
  <si>
    <t>1-967</t>
  </si>
  <si>
    <t>23-1</t>
  </si>
  <si>
    <t>Ï·</t>
  </si>
  <si>
    <t>ÊáÕáí³Ï</t>
  </si>
  <si>
    <t>15-614</t>
  </si>
  <si>
    <t>ÚáõÕ³Ý»ñÏ</t>
  </si>
  <si>
    <t xml:space="preserve">úÉÇý </t>
  </si>
  <si>
    <t>22-65</t>
  </si>
  <si>
    <t>Ù</t>
  </si>
  <si>
    <t>´Çï.é»ï. Ù³ÍÇÏ</t>
  </si>
  <si>
    <t>22-362</t>
  </si>
  <si>
    <t>ï»Õ</t>
  </si>
  <si>
    <t>3</t>
  </si>
  <si>
    <t>1</t>
  </si>
  <si>
    <t>2</t>
  </si>
  <si>
    <t>7</t>
  </si>
  <si>
    <t>8</t>
  </si>
  <si>
    <t>Հողային աշխատանքներ</t>
  </si>
  <si>
    <t>մ</t>
  </si>
  <si>
    <t>հատ</t>
  </si>
  <si>
    <t>DN100 պողպատե խողովակների  նորմալ հակակոռոզիոն մեկուսացում</t>
  </si>
  <si>
    <t>կգ</t>
  </si>
  <si>
    <t>տ</t>
  </si>
  <si>
    <t>Փական</t>
  </si>
  <si>
    <t>Ձևավոր մասեր</t>
  </si>
  <si>
    <t>Ջուր</t>
  </si>
  <si>
    <t>E1-962</t>
  </si>
  <si>
    <t>Խրամուղու  մշակում IV-րդ կարգի գրունտներում ձեռքով</t>
  </si>
  <si>
    <t xml:space="preserve">E1-961 </t>
  </si>
  <si>
    <t xml:space="preserve"> Խրամուղու  մշակում III-րդ կարգի գրունտներում   ձեռքով </t>
  </si>
  <si>
    <t>22-117   q=0,5</t>
  </si>
  <si>
    <t>äáÉÇ¿ÃÇÉ»Ý» ³½¹³Ýß³Ý³ÛÇÝ Å³å³í»Ý</t>
  </si>
  <si>
    <t>գմ</t>
  </si>
  <si>
    <t>Ժ³å³í»Ý</t>
  </si>
  <si>
    <t>E1-968</t>
  </si>
  <si>
    <t>ºïÉÇóù Ó»éùáí ÏáÕ³ÉÇóùÇ Ùß³Ïí³Í ·ñáõÝïÇó.</t>
  </si>
  <si>
    <t>1-969</t>
  </si>
  <si>
    <t>Ընդամենը</t>
  </si>
  <si>
    <t>Խրամուղու  մշակում էքսկավատորով IV-րդ կարգի գրունտներում</t>
  </si>
  <si>
    <t>Գնաց.3 C310-4 տ.մ, կ.29</t>
  </si>
  <si>
    <t>Տեխնոլոգիական աշխատանքներ</t>
  </si>
  <si>
    <t>Ավազի նախապատրաստական շերտի իրականացում h=10սմ</t>
  </si>
  <si>
    <t>Ավազ</t>
  </si>
  <si>
    <t>Ավազի պաշտպանիչ շերտի իրականացում h=30սմ</t>
  </si>
  <si>
    <t>Շուկա</t>
  </si>
  <si>
    <t>Բետոն</t>
  </si>
  <si>
    <t>6-1</t>
  </si>
  <si>
    <t>Նախաշերտ B7,5 դասի բետով</t>
  </si>
  <si>
    <t>22-446</t>
  </si>
  <si>
    <t>Հավաք մաս</t>
  </si>
  <si>
    <t>մոնոլիտ մաս</t>
  </si>
  <si>
    <t>ամրան</t>
  </si>
  <si>
    <t>Պոլիէթիլենային  խողովակաշարի կառուցում</t>
  </si>
  <si>
    <t>Միջադիր</t>
  </si>
  <si>
    <t>E16-135</t>
  </si>
  <si>
    <t>Հեղյուս, մանեկ</t>
  </si>
  <si>
    <t>Կցաշուրդ մետ.</t>
  </si>
  <si>
    <t>Մետաղական սողնակավոր ÷³Ï³Ý  
DN100ÙÙ, PN=1,6Øä³, ÙáÝï³ÅáõÙáí</t>
  </si>
  <si>
    <t>E1-1635</t>
  </si>
  <si>
    <t>22-122</t>
  </si>
  <si>
    <t>äáÕå³ï» ËáÕáí³Ï DN=108x3.5ÙÙ   ÙáÝï³ÅáõÙáí, ÷áñÓ³ñÏáõÙáí</t>
  </si>
  <si>
    <t>26-79</t>
  </si>
  <si>
    <t>Պողպատե խողովակների և ձևավոր մասերի երկտակ ներկում</t>
  </si>
  <si>
    <t>յուղաներկ</t>
  </si>
  <si>
    <t>օլիֆ</t>
  </si>
  <si>
    <t>տրորված ներկ</t>
  </si>
  <si>
    <t>Պողպատե խողովակների և ձևավոր մասեր DN108մմ</t>
  </si>
  <si>
    <t>27-173</t>
  </si>
  <si>
    <t>Խճի շերտի իրականացում H=10սմ/</t>
  </si>
  <si>
    <t>խիճ</t>
  </si>
  <si>
    <t>E6-133</t>
  </si>
  <si>
    <t>վահան</t>
  </si>
  <si>
    <t>տախտակ</t>
  </si>
  <si>
    <t>հեղյուս</t>
  </si>
  <si>
    <t>բետոն В-15</t>
  </si>
  <si>
    <t>E22-121</t>
  </si>
  <si>
    <t>Բետոնյա հիմնատակի  կառուցում  B15 դասի բետոնով /ջրթող հանգույցի համար/</t>
  </si>
  <si>
    <t>շուկա</t>
  </si>
  <si>
    <t>1-961 27-26</t>
  </si>
  <si>
    <t>գծմ</t>
  </si>
  <si>
    <t>22-397</t>
  </si>
  <si>
    <t>Կցաշուր</t>
  </si>
  <si>
    <t>Ø»ï³Õ³Ï³Ý  Ï³÷³ñÇã 1 Ñ³ï</t>
  </si>
  <si>
    <t>9-118</t>
  </si>
  <si>
    <t>Ø»ï³Õ³Ï³Ý Ï³÷³ñÇã,  ï»Õ³¹ñáõÙáí</t>
  </si>
  <si>
    <t>Ø»ï. ÏáÝëïñáõÏ.</t>
  </si>
  <si>
    <t>Ø»ï.ï³ññ»ñ</t>
  </si>
  <si>
    <t>¾É»Ïïñá¹</t>
  </si>
  <si>
    <t>ÇÝýáñ.</t>
  </si>
  <si>
    <t xml:space="preserve">ÌËÝÇ ,ï»Õ³¹ñáõÙáí  </t>
  </si>
  <si>
    <t>ÌËÝÇ</t>
  </si>
  <si>
    <t>4</t>
  </si>
  <si>
    <t xml:space="preserve">ö³Ï³Ý,ï»Õ³¹ñáõÙáí  </t>
  </si>
  <si>
    <t>ö³Ï³Ý</t>
  </si>
  <si>
    <t>5</t>
  </si>
  <si>
    <t>15-613</t>
  </si>
  <si>
    <t>Ø»ï³Õ³Ï³Ý Ï³÷³ñÇãÇ ÛáõÕ³Ý»ñÏáõÙ 2 ß»ñï</t>
  </si>
  <si>
    <t>Ü»ñÏ ïñáñí³Í</t>
  </si>
  <si>
    <t>9</t>
  </si>
  <si>
    <t>Կցաշուրթ</t>
  </si>
  <si>
    <t>22-383</t>
  </si>
  <si>
    <t>Սողնակ DN50մմ, PN=1,6 ՄՊա, մոնտաժումով</t>
  </si>
  <si>
    <t>DN50մմ, PN=1,6 ՄՊա, օդահեռ կափույրի մոտաժում</t>
  </si>
  <si>
    <t>օդահեռ</t>
  </si>
  <si>
    <t>22-429</t>
  </si>
  <si>
    <t>Պողպատե կցաշուրթ   DN50մմ P=1,6ՄՊա,մոնտաժումով</t>
  </si>
  <si>
    <t>22-365</t>
  </si>
  <si>
    <t>Պոլիէթիլենե միջադիր de50</t>
  </si>
  <si>
    <t>6-33</t>
  </si>
  <si>
    <t xml:space="preserve">Ե/բետոնե հենարանի կառուցում    B15  դասի բետոնով </t>
  </si>
  <si>
    <t>Կողապատում</t>
  </si>
  <si>
    <t>Փայտանյութ</t>
  </si>
  <si>
    <t>7-334</t>
  </si>
  <si>
    <t xml:space="preserve">Ե/բ դիտահորերի ներդիր դետալներ </t>
  </si>
  <si>
    <t>մետ տարր</t>
  </si>
  <si>
    <t>Մետաղական աստիճանի արժեքը</t>
  </si>
  <si>
    <t>մետ աստիճան</t>
  </si>
  <si>
    <t>10</t>
  </si>
  <si>
    <t>Աշխատավարձ     q=2333,65</t>
  </si>
  <si>
    <t>Մեխ. շահ. արժեք  q= 3037,35</t>
  </si>
  <si>
    <t>Չիվա գյուղի &lt;&lt;Գյուղամիջյան առու&gt;&gt;</t>
  </si>
  <si>
    <t>22-117</t>
  </si>
  <si>
    <t>Մետաղական սեպավոր ÷³Ï³Ý 
DN150ÙÙ,   PN=1,6 Øä³, ÙáÝï³ÅáõÙáí /զադվիշկա 16 մթն/</t>
  </si>
  <si>
    <t>Պոլիէթիլենային Փ160մմ կցաշուրթ</t>
  </si>
  <si>
    <t>կցաշուրթ</t>
  </si>
  <si>
    <t>22-368</t>
  </si>
  <si>
    <t>Îó³ßáõñÃ</t>
  </si>
  <si>
    <t xml:space="preserve">äáÕå³ï»  DN 76x3.0 ËáÕáí³ÏÇ ÙÇ³óáõÙ գոյություն ունեցող DN108 ÙÙ մետաղական խողովակին </t>
  </si>
  <si>
    <t>16-206</t>
  </si>
  <si>
    <t xml:space="preserve">Անցում մետաղից պոլիէթիլեն DN76xDE75մմ </t>
  </si>
  <si>
    <t>Էլէկտրոդ</t>
  </si>
  <si>
    <t>Պոլիէթիլենե կցաշուրդ</t>
  </si>
  <si>
    <t>Կցաշուրդ</t>
  </si>
  <si>
    <t>Հեզյուս, մանեկ</t>
  </si>
  <si>
    <t xml:space="preserve">22-365 </t>
  </si>
  <si>
    <t>22-383   E16-135</t>
  </si>
  <si>
    <t>Մետաղական սողնակավոր ÷³Ï³Ý  
DN50ÙÙ, PN=1,6Øä³, ÙáÝï³ÅáõÙáí</t>
  </si>
  <si>
    <t>´Çï. åáÉ. Ù³ÍÇÏ</t>
  </si>
  <si>
    <t xml:space="preserve">22-366 </t>
  </si>
  <si>
    <t>Պոլիէթիլենային, զոդվող, եռաբախշիչ 160x110x160մմ</t>
  </si>
  <si>
    <t>Զոդվող եռաբաշխիչ</t>
  </si>
  <si>
    <t xml:space="preserve">Պոլիէթիլենե կցաշուրթ, de=110 </t>
  </si>
  <si>
    <t>Զոդվող անցում</t>
  </si>
  <si>
    <t>Պոլիէթիլենային, զոդվող, անցում 160x75մմ</t>
  </si>
  <si>
    <t xml:space="preserve">Պոլիէթիլենե կցաշուրթ, de=63 </t>
  </si>
  <si>
    <t>Պոլիէթիլենային, զոդվող, եռաբախշիչ 160x63x160մմ</t>
  </si>
  <si>
    <t>Պոլիէթիլենային, զոդվող, եռաբախշիչ 75x63x75մմ</t>
  </si>
  <si>
    <t>äáÕå³ï» ËáÕáí³Ï DN=76x3.0ÙÙ í»ñ·»ïÝÛ³  ÙáÝï³ÅáõÙáí, ÷áñÓ³ñÏáõÙáí</t>
  </si>
  <si>
    <t>Պոլիէթիլենային, զոդվող, եռաբախշիչ 160x75x160մմ</t>
  </si>
  <si>
    <t>Միացման հանգույց-2   ՄՀ- 2, նկ 2+92   / 1 հատ /</t>
  </si>
  <si>
    <t>Միացման հանգույց-1  ՄՀ- 1,  նկ 0+00  - /1 հատ/</t>
  </si>
  <si>
    <t>Միացման հանգույց-3 ՄՀ-3  նկ 5+38   /1 հատ/</t>
  </si>
  <si>
    <t>Բաժանարար հանգույց -1 ԲՀ 1, նկ 0+52  / 1 հատ /</t>
  </si>
  <si>
    <t>Բաժանարար հանգույց -2  ԲՀ 2  նկ 4+12   / 1 հատ /</t>
  </si>
  <si>
    <t>1-592     գնաց.3 1-967</t>
  </si>
  <si>
    <t>1-11      1-2-в</t>
  </si>
  <si>
    <t xml:space="preserve">Նյութերի տեղափոխումը ձեռքով                                              L=  20  մ հեռավորության վրա                                            ( Մետաղական, պոլիէթիլենային խողովակներ, փայտե վահանակներ, մետաղական սողնակներ  և այլն)                                   </t>
  </si>
  <si>
    <t>Պոլիէթիլենային, d=160 մմ, 12,5 մթն.ճնշ</t>
  </si>
  <si>
    <t xml:space="preserve"> Անկյուն պոլիէթիլենային, զոդվող, d=160մմ-45⁰ </t>
  </si>
  <si>
    <t xml:space="preserve">Անկյուն  d=160մմ-45⁰ </t>
  </si>
  <si>
    <t>Պոլիէթիլենային, d=75 մմ, 12,5 մթն.ճնշ</t>
  </si>
  <si>
    <t>ê»å³íáñ ÷³Ï³Ý ÙáÝï³ÅáõÙáí DN65ÙÙ, PN=2,5Øä³</t>
  </si>
  <si>
    <t xml:space="preserve">äáÕå³ï» Ïó³ßáõñÃ ÙáÝï³ÅáõÙáí    DN 65ÙÙ  </t>
  </si>
  <si>
    <t>Պոլիէթիլենային  ջրի համար, տեղադրումով և  փորձարկումով  de=63 մմ  12,5  մթն. ճնշ.</t>
  </si>
  <si>
    <t xml:space="preserve">Խողովակ de=63 մմ  </t>
  </si>
  <si>
    <t>37-705</t>
  </si>
  <si>
    <t>Հատակի իրականացում B-15, F150, W4 դասի բետոնով</t>
  </si>
  <si>
    <t>Ցեմ. շաղախ</t>
  </si>
  <si>
    <t>37-707</t>
  </si>
  <si>
    <t>Պատերի իրականացում B-15, F150, W4 դասի բետոնով</t>
  </si>
  <si>
    <t>Գամ շին</t>
  </si>
  <si>
    <t>Խողովակ</t>
  </si>
  <si>
    <t>7-767</t>
  </si>
  <si>
    <t>Էլեկտրոդ</t>
  </si>
  <si>
    <t>E1-1594</t>
  </si>
  <si>
    <t>Ճաղավանդակ տեղադրումով   Փ-18  ամրանից  2 հատ</t>
  </si>
  <si>
    <r>
      <t>Ù</t>
    </r>
    <r>
      <rPr>
        <vertAlign val="superscript"/>
        <sz val="9"/>
        <rFont val="Arial Armenian"/>
        <family val="2"/>
      </rPr>
      <t>2</t>
    </r>
  </si>
  <si>
    <t>22-68</t>
  </si>
  <si>
    <t>äáÕå³ï» DN=159x4,5 ËáÕáí³Ï  ÙáÝï³ÅáõÙ,   2*0.3</t>
  </si>
  <si>
    <t xml:space="preserve">  &lt;&lt;Գյուղամիջյան առու&gt;&gt;  Ճյուղ-2  </t>
  </si>
  <si>
    <t xml:space="preserve"> Ջրընդունիչ    նկ 0+00</t>
  </si>
  <si>
    <t>22-68    22-562</t>
  </si>
  <si>
    <t>äáÕå³ï» DN= 159x4,5 ËáÕáí³ÏÇ ÙáÝï³ÅáõÙ ÝáñÙ³É Ñ³Ï³Ïáéá½ÇáÝ ÑÇ¹ñáÙ»Ïáõë³óáõÙáí,÷áñÓ³ñÏáõÙáí</t>
  </si>
  <si>
    <t>äáÕå³ï» ö159x4,5 ËáÕáí³ÏÇ ÙÇ³óáõÙ   /Ջրընդունիչին/</t>
  </si>
  <si>
    <t>Պողպատե խողովակների և ձևավոր մասեր DN159 մմ</t>
  </si>
  <si>
    <t>Անցում մետաղից պոլիէթիլենի DN159xDE160մմ</t>
  </si>
  <si>
    <t>Պոլիէթիլենային, զոդվող, անցում 160x110մմ</t>
  </si>
  <si>
    <t>22-119</t>
  </si>
  <si>
    <t>6</t>
  </si>
  <si>
    <t>14</t>
  </si>
  <si>
    <t>äáÕå³ï» պատյան ËáÕáí³Ï DN=108x3.5ÙÙ   ÙáÝï³ÅáõÙáí</t>
  </si>
  <si>
    <t>Ø»ï³Õ³Ï³Ý  կիսաËáÕáí³Ïի  ÛáõÕ³Ý»ñÏáõÙ 2 ß»ñï</t>
  </si>
  <si>
    <t>Պոլիէթիլենային, զոդվող, եռաբախշիչ 110x63x110մմ</t>
  </si>
  <si>
    <t>Կցաշուրթ, de=110</t>
  </si>
  <si>
    <r>
      <t>մ</t>
    </r>
    <r>
      <rPr>
        <vertAlign val="superscript"/>
        <sz val="9"/>
        <rFont val="Arial Armenian"/>
        <family val="2"/>
      </rPr>
      <t>3</t>
    </r>
  </si>
  <si>
    <r>
      <t>մ</t>
    </r>
    <r>
      <rPr>
        <vertAlign val="superscript"/>
        <sz val="9"/>
        <rFont val="Arial Armenian"/>
        <family val="2"/>
      </rPr>
      <t>2</t>
    </r>
  </si>
  <si>
    <t xml:space="preserve">Կցաշուրթ, de=63 </t>
  </si>
  <si>
    <t>Մետ. Կոնստր.</t>
  </si>
  <si>
    <t>Տեխնոլոգիական աշխատանքներ  Ճյուղ-2 DN 159 մմ  նկ 0+00 մինչև նկ 00+12   PN 160 մմ / նկ 00+12 մինչև նկ 3+22 PN 110 մմ  նկ 03+22 մինչև նկ 4+38 DN 159 մմ / նկ 4+38 մինչև նկ 4+46</t>
  </si>
  <si>
    <t xml:space="preserve">Բաժանորդներ ճյուղ-1 PN 160 մմ  նկ 0+00 մինչև նկ 4+12 </t>
  </si>
  <si>
    <t xml:space="preserve">Բաժանորդներ ճյուղ-1 PN 75 մմ  նկ 4+12 մինչև նկ 5+38 </t>
  </si>
  <si>
    <t>Հողային աշխատանքներ  Ճյուղ-2  նկ 0+00 մինչև նկ 4+46</t>
  </si>
  <si>
    <t>Ջրթող հանգույց նկ 4+46</t>
  </si>
  <si>
    <t xml:space="preserve">Բաժանորդներ ճյուղ-2 PN 160 մմ  նկ 0+00 մինչև նկ 3+22 </t>
  </si>
  <si>
    <t xml:space="preserve">Բաժանորդներ ճյուղ-2 PN 110 մմ  նկ 3+22 մինչև նկ 4+46 </t>
  </si>
  <si>
    <t>27-38-1</t>
  </si>
  <si>
    <t>Կոպճավազ</t>
  </si>
  <si>
    <t xml:space="preserve">Նախապատրաստական շերտ կոպճավազից հիմքերի տակ </t>
  </si>
  <si>
    <t>äáÕå³ï» ËáÕáí³Ï DN=530x6ÙÙ   ÙáÝï³ÅáõÙáí</t>
  </si>
  <si>
    <t>äáÕå³ï» կիսաËáÕáí³Ï DN=530x6ÙÙ   ÙáÝï³ÅáõÙáí</t>
  </si>
  <si>
    <t>Չիվա գյուղի &lt;&lt;Գյուղապետարանի փողոց&gt;&gt;</t>
  </si>
  <si>
    <t>Հողային աշխատանքներ  Ճյուղ-1  նկ 0+00 մինչև նկ 1+96</t>
  </si>
  <si>
    <t>VI կարգի գրունտների փխրեցում էքսկավատորին ամրացրած թրթռիչի միջոցով</t>
  </si>
  <si>
    <t>E1-1553</t>
  </si>
  <si>
    <t>V-րդ կարգի բնահողի մշակում էքսկավատրով կողլիցք</t>
  </si>
  <si>
    <t>E1-1552</t>
  </si>
  <si>
    <t xml:space="preserve">IV-րդ կարգի բնահողի մշակում էքսկավատրով կողլիցք </t>
  </si>
  <si>
    <t>E1-1551</t>
  </si>
  <si>
    <t xml:space="preserve">III-րդ կարգի բնահողի մշակում էքսկավատրով կողլիցք </t>
  </si>
  <si>
    <t>E1-1635 1-1185</t>
  </si>
  <si>
    <t>3-րդ կարգի բնահողի հետ լիցք բուլդոզերով, տոփանումով</t>
  </si>
  <si>
    <t>1-1638
1-1185</t>
  </si>
  <si>
    <t>ºïÉÇóù Ó»éùáí ÏáÕ³ÉÇóùÇ Ùß³Ïí³Í ·ñáõÝïÇó.տոփանումով</t>
  </si>
  <si>
    <t>Ավելցուկային գրունտի հարթեցում տեղում</t>
  </si>
  <si>
    <t>Գլաքարերի  տեղափոխում  5կմ</t>
  </si>
  <si>
    <t xml:space="preserve">Տեխնոլոգիական աշխատանքներ  Ճյուղ-1 PN 110 մմ  նկ 0+00 մինչև նկ 1+96  </t>
  </si>
  <si>
    <t xml:space="preserve">Փ160մմ խողովակաշարի մոնտաժում հիդրավլիկ փորձարկումով d=160 մմ, 12,5 մթն.ճնշ </t>
  </si>
  <si>
    <t xml:space="preserve">Փ110մմ խողովակաշարի մոնտաժում հիդրավլիկ փորձարկումով d=110 մմ, 12,5 մթն.ճնշ </t>
  </si>
  <si>
    <t xml:space="preserve">Փ75մմ խողովակաշարի մոնտաժում հիդրավլիկ փորձարկումով d=75 մմ, 12,5 մթն.ճնշ </t>
  </si>
  <si>
    <t>Պոլիէթիլենային, զոդվող, եռաբախշիչ 110x90x110մմ</t>
  </si>
  <si>
    <t>22-395</t>
  </si>
  <si>
    <t xml:space="preserve">äáÕå³ï»  DN 108x3.5 ËáÕáí³ÏÇ ÙÇ³óáõÙ գործող  գծին </t>
  </si>
  <si>
    <t>Ջրթող հանգույց նկ 1+96 - /1 հատ/</t>
  </si>
  <si>
    <t xml:space="preserve">Բաժանորդներ ճյուղ-1    PN 110 մմ  նկ 0+00 մինչև նկ 1+96  </t>
  </si>
  <si>
    <t>22-118</t>
  </si>
  <si>
    <t>Խողովակ de90</t>
  </si>
  <si>
    <t xml:space="preserve">Պոլիէթիլենե զոդվող  խողովակներ՝de 90 12,5(PE)  մոնտաժում </t>
  </si>
  <si>
    <t>DN219x5 Պողպատե (St) էլ. եռակցվող խողովակների մոնտաժում, որպես պատյան</t>
  </si>
  <si>
    <t>DN219x5 Պողպատե խողովակ</t>
  </si>
  <si>
    <t>D=219x5մմ պողպատե էլ. եռակցվող խողովակների նորմալ հակակոռոզիոն մեկուսացում</t>
  </si>
  <si>
    <t>Պոլիէթիլենային, զոդվող, եռաբախշիչ 90x63x90մմ</t>
  </si>
  <si>
    <t>Հողային աշխատանքներ  Ճյուղ-2  նկ 0+00 մինչև նկ 0+72</t>
  </si>
  <si>
    <t xml:space="preserve">Բաժանորդներ ճյուղ-2    PN 90 մմ  նկ 0+00 մինչև նկ 0+72    </t>
  </si>
  <si>
    <t>Անցում   մետաղից պոլեթիլենի   DN108 x DE110 մմ</t>
  </si>
  <si>
    <t>Չիվա գյուղի &lt;&lt;Խնձորանոցի առու&gt;&gt;</t>
  </si>
  <si>
    <t>Հողային աշխատանքներ  Ճյուղ-1  նկ 0+00 մինչև նկ 5+01,   նկ5+26 մինչև նկ 7+78</t>
  </si>
  <si>
    <t>äáÕå³ï» DN=159x4,5 ËáÕáí³Ï վերգետնյա ÙáÝï³ÅáõÙ,÷áñÓ³ñÏáõÙáí</t>
  </si>
  <si>
    <t>Ø»ï³Õ³Ï³Ý խողովակների ÛáõÕ³Ý»ñÏáõÙ 2 ß»ñï</t>
  </si>
  <si>
    <t>Անցում   պոլեթիլենց մետաղի   DE110 x DN108 մմ</t>
  </si>
  <si>
    <t>Տեխնոլոգիական աշխատանքներ  Ճյուղ-1  PN 160 մմ  նկ 0+00 մինչև նկ 5+01, DN 159 մմ նկ 5+01 մինչև նկ 5+26,   PN 160 մմ  նկ 5+26 մինչև նկ 7+52,    DN 108 մմ նկ 7+52 մինչև նկ 7+78</t>
  </si>
  <si>
    <t>Պոլիէթիլենային, զոդվող, անցում 90x63մմ</t>
  </si>
  <si>
    <t>Բիտում</t>
  </si>
  <si>
    <t>11</t>
  </si>
  <si>
    <t>äáÕå³ï» ö159x4,5 ËáÕáí³ÏÇ ÙÇ³óáõÙ   /գոծրող գծին/</t>
  </si>
  <si>
    <t>Մետաղական սեպավոր ÷³Ï³Ý 
DN150ÙÙ,   PN=2,5 Øä³, ÙáÝï³ÅáõÙáí /զադվիշկա 25 մթն/</t>
  </si>
  <si>
    <t>Բաժանարար հանգույց -1 ԲՀ 1, նկ 2+46  / 1 հատ /</t>
  </si>
  <si>
    <t>Մոնոլիտ մաս</t>
  </si>
  <si>
    <t>Ամրան</t>
  </si>
  <si>
    <t>Ե/բ դիտահորի ներդիր դետալներ</t>
  </si>
  <si>
    <t>Մետ. տարեր</t>
  </si>
  <si>
    <t>Մետաղական աստիճանի արժեք</t>
  </si>
  <si>
    <t>Մետ. աստիճան</t>
  </si>
  <si>
    <t xml:space="preserve">Տեխնոլոգիական աշխատանքներ  նկ 2+46 </t>
  </si>
  <si>
    <t xml:space="preserve">Տեխնոլոգիական աշխատանքներ   Հատված-1  </t>
  </si>
  <si>
    <t>Պոլիէթիլենային, զոդվող, եռաբախշիչ 160x90x160մմ</t>
  </si>
  <si>
    <t>Պոլիէթիլենային, զոդվող  անցում  90x63մմ</t>
  </si>
  <si>
    <t>զոդվող  անցում   90x63,մմ</t>
  </si>
  <si>
    <t>Պոլիէթիլենե միջադիր</t>
  </si>
  <si>
    <t xml:space="preserve">Օդահան հանգույց -ՕՀ 1 , 2  /2հատ /   նկ 2+79 և նկ 4+59 </t>
  </si>
  <si>
    <t>Ջրթող հանգույց նկ 2+06 - /1 հատ/</t>
  </si>
  <si>
    <t>Տեխնոլոգիական աշխատանքներ  Ճյուղ-2  PN 110 մմ  նկ 0+00 մինչև նկ 1+47,     DN 108 մմ նկ 1+47 մինչև նկ 2+30</t>
  </si>
  <si>
    <t xml:space="preserve">Հողային աշխատանքներ  Ճյուղ-3   նկ 0+00 մինչև նկ 0+52,  </t>
  </si>
  <si>
    <t xml:space="preserve">3-րդ կարգի բնահողի տեղափոխում բուլդոզերով 5մ </t>
  </si>
  <si>
    <t>III Ï³ñ·Ç ·ñáõÝïÇ Ùß³ÏáõÙ Ó»éùáí, հարթակի  հարթեցում</t>
  </si>
  <si>
    <r>
      <t>Ù</t>
    </r>
    <r>
      <rPr>
        <vertAlign val="superscript"/>
        <sz val="9"/>
        <rFont val="Arial Armenian"/>
        <family val="2"/>
      </rPr>
      <t>3</t>
    </r>
  </si>
  <si>
    <t xml:space="preserve">Ճանարարհի /պոլկայի/  կառուցում  </t>
  </si>
  <si>
    <t xml:space="preserve">4-րդ կարգի բնահողի մշակում էքսկավատրով </t>
  </si>
  <si>
    <t>Անցում պոլիէթիլենից մետաղի DE110x DN108 մմ</t>
  </si>
  <si>
    <t>Ø»ï³Õ³Ï³Ý խողովակի ÛáõÕ³Ý»ñÏáõÙ 2 ß»ñï</t>
  </si>
  <si>
    <r>
      <t>մ</t>
    </r>
    <r>
      <rPr>
        <vertAlign val="superscript"/>
        <sz val="9"/>
        <color theme="1"/>
        <rFont val="Arial Armenian"/>
        <family val="2"/>
      </rPr>
      <t>3</t>
    </r>
  </si>
  <si>
    <r>
      <t>մ</t>
    </r>
    <r>
      <rPr>
        <vertAlign val="superscript"/>
        <sz val="9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</si>
  <si>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Ե/բետոնե  կլոր հորի պատրաստում հավաքովի էլեմենտներից D=1,0մ, Hբ=1,5մ,  (բետոն-0,76մ</t>
    </r>
    <r>
      <rPr>
        <vertAlign val="superscript"/>
        <sz val="9"/>
        <rFont val="Arial Armenian"/>
        <family val="2"/>
      </rPr>
      <t>3</t>
    </r>
    <r>
      <rPr>
        <sz val="9"/>
        <rFont val="Arial Armenian"/>
        <family val="2"/>
      </rPr>
      <t>,ամրան 38,5կգ-1հորի համար) թուջե կափարիչի և աստիճանի մոնտաժումով</t>
    </r>
  </si>
  <si>
    <t xml:space="preserve">Դատարկման  հանգույց ԴՀ 1 , 2  /2հատ /   նկ 3+41 և նկ 7+52 </t>
  </si>
  <si>
    <t>Ø»ï³Õ³Ï³Ý խողովակի  ÛáõÕ³Ý»ñÏáõÙ 2 ß»ñï</t>
  </si>
  <si>
    <t>Տեխնոլոգիական աշխատանքներ  Ճյուղ-3 , DN 108 մմ նկ 0+00 մինչև նկ 0+52</t>
  </si>
  <si>
    <t>1-1587</t>
  </si>
  <si>
    <t>Ավելորդ գրունտի բարձում ա/մեք վրա</t>
  </si>
  <si>
    <t xml:space="preserve">Փ160մմ խողովակաշարի մոնտաժում հիդրավլիկ փորձարկումով de=160 մմ, 12,5 մթն.ճնշ </t>
  </si>
  <si>
    <t>Պողպատե DN530x6 (St) էլ. եռակցվող խողովակների ձեռքբերում</t>
  </si>
  <si>
    <t>DN530x6մմ պողպ. Խողովակ</t>
  </si>
  <si>
    <t xml:space="preserve">22-71   к=0.6, ВСН 452-84 </t>
  </si>
  <si>
    <t>Պողպատե DN530x6 (St) էլ. եռակցվող խողովակների առանցքով երկկողմանի երկայնական կտրում, կիսախողովակների պատրաստման համար, շուրթերի մշակումով</t>
  </si>
  <si>
    <t>թթվածին</t>
  </si>
  <si>
    <t>գազ պրոպան-բութան</t>
  </si>
  <si>
    <t>լ</t>
  </si>
  <si>
    <t>22-74          գ-3.3 ВСН 452-84</t>
  </si>
  <si>
    <t>22-74          գ-5.5 ВСН 452-84</t>
  </si>
  <si>
    <t>Անկյունների պատրաստման համար կիսախողովակների եռակցում</t>
  </si>
  <si>
    <t>էլեկտրոդ</t>
  </si>
  <si>
    <t xml:space="preserve">Անկյունների պատրաստման համար կիսախողովակների թեք կտրում 2 տեղ  </t>
  </si>
  <si>
    <t>12</t>
  </si>
  <si>
    <t>Ջրթող հանգույց Ճյուղ-3  նկ 0+52 /1 հատ/</t>
  </si>
  <si>
    <t>Ջրթող հանգույց   Ճյուղ-2    նկ 2+30 - /1 հատ/</t>
  </si>
  <si>
    <t>Ø»ï³Õ³Ï³Ý տարրերի ÛáõÕ³Ý»ñÏáõÙ 2 ß»ñï</t>
  </si>
  <si>
    <t>Պաշտպանիչ  շերտի իրականացում բերովի փափուկ գրունտներից(տեղափոխելով 4,0կմ հեռավորությունից) h=50սմ հաստությամբ</t>
  </si>
  <si>
    <t>Նույնի  տեղափոխում 5 կմ</t>
  </si>
  <si>
    <t>Գլաքարերի  տեղափոխում  5 կմ</t>
  </si>
  <si>
    <t>Պողպատե խողովակների ձևավոր մասեր DN108մմ</t>
  </si>
  <si>
    <t>Ø»ï³Õ³Ï³Ý  տարրերի  ÛáõÕ³Ý»ñÏáõÙ 2 ß»ñï</t>
  </si>
  <si>
    <t xml:space="preserve">Բաժանորդներ / ճյուղ-1    PN 110 մմ  նկ 0+00 մինչև նկ 1+96  </t>
  </si>
  <si>
    <t xml:space="preserve">Բաժանորդներ / ճյուղ-2    PN 90 մմ  նկ 0+00 մինչև նկ 0+72  </t>
  </si>
  <si>
    <t xml:space="preserve">Տեխնոլոգիական աշխատանքներ  Ճյուղ-2 PN 90 մմ  նկ 0+00 մինչև նկ 0+72 </t>
  </si>
  <si>
    <t>Ե/բետոնե կլոր հորի պատրաստում հավաքովի էլեմենտներից D=1,5մ, H=1,5մ,(բետոն-1,45մխ, ամրան 51,0կգ) թուջե կափարիչի և աստիճանի մոնտայումով</t>
  </si>
  <si>
    <r>
      <t>Ե/բետոնե  կլոր հորի պատրաստում հավաքովի էլեմենտներից D=1,0մ, Hբ=1,5մ,  (բետոն-0,76մ</t>
    </r>
    <r>
      <rPr>
        <vertAlign val="superscript"/>
        <sz val="9"/>
        <color theme="1"/>
        <rFont val="Arial Armenian"/>
        <family val="2"/>
      </rPr>
      <t>3</t>
    </r>
    <r>
      <rPr>
        <sz val="9"/>
        <color theme="1"/>
        <rFont val="Arial Armenian"/>
        <family val="2"/>
      </rPr>
      <t>,ամրան 38,5կգ-1հորի համար) թուջե կափարիչի և աստիճանի մոնտաժումով</t>
    </r>
  </si>
  <si>
    <t>Պողպատե խողովակների  ձևավոր մասեր DN108մմ</t>
  </si>
  <si>
    <t xml:space="preserve">Ջրաչափական հանգույց -ՓՀ նկ 0+03        </t>
  </si>
  <si>
    <t>Ջրաչափ 
DN150ÙÙ,   PN=2,5 Øä³, ÙáÝï³ÅáõÙáí /ջրաչափ  25 մթն/</t>
  </si>
  <si>
    <r>
      <t>Ե/բետոնե  կլոր հորի պատրաստում հավաքովի էլեմենտներից D=1,0մ, Hբ=1,5մ,  (բետոն-0,76մ</t>
    </r>
    <r>
      <rPr>
        <vertAlign val="superscript"/>
        <sz val="9"/>
        <rFont val="Arial Armenian"/>
        <family val="2"/>
      </rPr>
      <t>3</t>
    </r>
    <r>
      <rPr>
        <sz val="9"/>
        <rFont val="Arial Armenian"/>
        <family val="2"/>
      </rPr>
      <t>,ամրան 38,5կգ-1հորի համար) մոնտաժումով</t>
    </r>
  </si>
  <si>
    <t>Ջրթող հանգույց նկ  /2 հատ/ նկ 6+82 և նկ 7+78</t>
  </si>
  <si>
    <t>Հողային աշխատանքներ  Ճյուղ-2   նկ 0+00 մինչև  նկ 2+30</t>
  </si>
  <si>
    <t>Արենի համայնքի Չիվա բնակավայրի 1950 գծմ. hատվածի ոռոգման ջրատարի ներքին ցանցի   D=100-160մմ պոլիէթիլենային և պողպատե խողովակներով    կառուցման աշխատանքներ</t>
  </si>
  <si>
    <r>
      <t>մ</t>
    </r>
    <r>
      <rPr>
        <vertAlign val="superscript"/>
        <sz val="9"/>
        <color theme="1"/>
        <rFont val="Arial Armenian"/>
        <family val="2"/>
      </rPr>
      <t>2</t>
    </r>
  </si>
  <si>
    <t>Կցաշուրթ մետ.</t>
  </si>
  <si>
    <t>Պոլիէթիլենե կցաշուրթ</t>
  </si>
  <si>
    <r>
      <t>100մ</t>
    </r>
    <r>
      <rPr>
        <vertAlign val="superscript"/>
        <sz val="9"/>
        <color theme="1"/>
        <rFont val="Arial Armenian"/>
        <family val="2"/>
      </rPr>
      <t>2</t>
    </r>
  </si>
  <si>
    <t>Խրամուղու  մշակում III-րդ կարգի գրունտներում   ձեռքով /գոյություն ունեցող վաքերի միջից/</t>
  </si>
  <si>
    <t>Պողպատե խողովակներ և ձևավոր մասեր DN108մմ</t>
  </si>
  <si>
    <t>Պողպատե խողովակներ և ձևավոր մասեր DN159 մմ</t>
  </si>
  <si>
    <t>Ե/բետոնե  ծածկի սալ  120*120</t>
  </si>
  <si>
    <t>Ե/բետոնե  ծածկի սալ  1200*1200 ï»Õ³¹ñáõÙáí</t>
  </si>
  <si>
    <t>Ե/բետոնե  ծածկի սալ  170*170</t>
  </si>
  <si>
    <r>
      <t>մ</t>
    </r>
    <r>
      <rPr>
        <vertAlign val="superscript"/>
        <sz val="9"/>
        <rFont val="Arial Armenian"/>
        <family val="2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</si>
  <si>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t>Ջրաչափ</t>
  </si>
  <si>
    <t>Հողային աշխատանքներ / Ճյուղ-1  նկ 0+00 մինչև նկ 5+38</t>
  </si>
  <si>
    <t>Տեխնոլոգիական աշխատանքներ / Ճյուղ-1 PN 160 մմ  նկ 0+00 մինչև նկ 4+12   PN 75 մմ / նկ 4+12 մինչև նկ 5+35 DN 76 մմ / նկ 5+35 մինչև նկ 5+38</t>
  </si>
  <si>
    <t xml:space="preserve">Խրամուղու  մշակում III-րդ կարգի գրունտներում   ձեռքով </t>
  </si>
  <si>
    <t>8-27      4-7</t>
  </si>
  <si>
    <t>ä³ï»ñÇ áõÕÕ³ÓÇù çñ³Ù»Ïáõë³óáõÙ µÇïáõÙÇ Ù³ÍÇÏáí (2 ³Ý·³Ù)</t>
  </si>
  <si>
    <r>
      <t>Ù</t>
    </r>
    <r>
      <rPr>
        <vertAlign val="superscript"/>
        <sz val="9"/>
        <color theme="1"/>
        <rFont val="Arial Armenian"/>
        <family val="2"/>
      </rPr>
      <t>2</t>
    </r>
  </si>
  <si>
    <t>բիտումի մածիկ</t>
  </si>
  <si>
    <t xml:space="preserve">Ծավալաթերթ-Նախահաշիվ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</si>
</sst>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0.000"/>
    <numFmt numFmtId="169" formatCode="0.0"/>
    <numFmt numFmtId="170" formatCode="_-* #,##0\ _€_-;\-* #,##0\ _€_-;_-* &quot;-&quot;\ _€_-;_-@_-"/>
    <numFmt numFmtId="172" formatCode="0.0000"/>
    <numFmt numFmtId="173" formatCode="0.000000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9C0006"/>
      <name val="Calibri"/>
      <family val="2"/>
      <scheme val="minor"/>
    </font>
    <font>
      <sz val="8"/>
      <color theme="1"/>
      <name val="Arial Armenian"/>
      <family val="2"/>
    </font>
    <font>
      <sz val="9"/>
      <color theme="1"/>
      <name val="Arial Armenian"/>
      <family val="2"/>
    </font>
    <font>
      <sz val="9"/>
      <name val="Arial Armenian"/>
      <family val="2"/>
    </font>
    <font>
      <b/>
      <sz val="9"/>
      <color theme="1"/>
      <name val="Arial Armenian"/>
      <family val="2"/>
    </font>
    <font>
      <b/>
      <sz val="9"/>
      <name val="Arial Armenian"/>
      <family val="2"/>
    </font>
    <font>
      <vertAlign val="superscript"/>
      <sz val="9"/>
      <name val="Arial Armenian"/>
      <family val="2"/>
    </font>
    <font>
      <sz val="8"/>
      <name val="Arial Armenian"/>
      <family val="2"/>
    </font>
    <font>
      <sz val="11"/>
      <color theme="1"/>
      <name val="Arial Armenian"/>
      <family val="2"/>
    </font>
    <font>
      <sz val="10"/>
      <color theme="1"/>
      <name val="Arial Armenian"/>
      <family val="2"/>
    </font>
    <font>
      <b/>
      <i/>
      <sz val="9"/>
      <name val="Arial Armenian"/>
      <family val="2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sz val="9"/>
      <color theme="0"/>
      <name val="Arial Armenian"/>
      <family val="2"/>
    </font>
    <font>
      <sz val="9"/>
      <color indexed="8"/>
      <name val="Arial Armenian"/>
      <family val="2"/>
    </font>
    <font>
      <vertAlign val="superscript"/>
      <sz val="9"/>
      <color theme="1"/>
      <name val="Arial Armenian"/>
      <family val="2"/>
    </font>
    <font>
      <sz val="8"/>
      <color rgb="FFFF0000"/>
      <name val="Arial Armenian"/>
      <family val="2"/>
    </font>
    <font>
      <sz val="9"/>
      <color rgb="FFFF000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6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4" fillId="0" borderId="0" applyFont="0" applyFill="0" applyBorder="0" applyAlignment="0" applyProtection="0"/>
    <xf numFmtId="0" fontId="3" fillId="0" borderId="0"/>
    <xf numFmtId="0" fontId="6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7" fillId="0" borderId="0"/>
    <xf numFmtId="0" fontId="8" fillId="0" borderId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9" fillId="3" borderId="0" applyNumberFormat="0" applyBorder="0" applyAlignment="0" applyProtection="0"/>
    <xf numFmtId="166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</cellStyleXfs>
  <cellXfs count="524">
    <xf numFmtId="0" fontId="0" fillId="0" borderId="0" xfId="0"/>
    <xf numFmtId="0" fontId="12" fillId="0" borderId="2" xfId="9" applyFont="1" applyBorder="1" applyAlignment="1">
      <alignment horizontal="center" vertical="center" wrapText="1"/>
    </xf>
    <xf numFmtId="0" fontId="12" fillId="0" borderId="2" xfId="84" applyFont="1" applyBorder="1" applyAlignment="1">
      <alignment horizontal="center" vertical="center" wrapText="1"/>
    </xf>
    <xf numFmtId="2" fontId="12" fillId="0" borderId="2" xfId="84" applyNumberFormat="1" applyFont="1" applyBorder="1" applyAlignment="1">
      <alignment horizontal="center" vertical="center" wrapText="1"/>
    </xf>
    <xf numFmtId="167" fontId="12" fillId="0" borderId="2" xfId="16" applyNumberFormat="1" applyFont="1" applyBorder="1" applyAlignment="1">
      <alignment horizontal="center" vertical="center"/>
    </xf>
    <xf numFmtId="167" fontId="12" fillId="0" borderId="2" xfId="9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/>
    </xf>
    <xf numFmtId="0" fontId="12" fillId="0" borderId="2" xfId="16" applyFont="1" applyBorder="1" applyAlignment="1">
      <alignment horizontal="left" vertical="center"/>
    </xf>
    <xf numFmtId="0" fontId="12" fillId="0" borderId="2" xfId="84" applyFont="1" applyBorder="1" applyAlignment="1">
      <alignment horizontal="left" vertical="center" wrapText="1"/>
    </xf>
    <xf numFmtId="0" fontId="12" fillId="0" borderId="2" xfId="16" applyFont="1" applyBorder="1" applyAlignment="1">
      <alignment horizontal="left" vertical="center" wrapText="1"/>
    </xf>
    <xf numFmtId="0" fontId="12" fillId="0" borderId="2" xfId="9" applyFont="1" applyBorder="1" applyAlignment="1">
      <alignment horizontal="left" vertical="center" wrapText="1"/>
    </xf>
    <xf numFmtId="0" fontId="12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0" fillId="2" borderId="10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167" fontId="11" fillId="2" borderId="0" xfId="0" applyNumberFormat="1" applyFont="1" applyFill="1" applyAlignment="1">
      <alignment horizontal="center" vertical="center"/>
    </xf>
    <xf numFmtId="16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167" fontId="24" fillId="0" borderId="0" xfId="0" applyNumberFormat="1" applyFont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vertical="center"/>
    </xf>
    <xf numFmtId="0" fontId="12" fillId="0" borderId="0" xfId="5" applyFont="1" applyAlignment="1">
      <alignment horizontal="left" vertical="center"/>
    </xf>
    <xf numFmtId="0" fontId="12" fillId="0" borderId="2" xfId="5" applyFont="1" applyBorder="1" applyAlignment="1">
      <alignment horizontal="center" vertical="center" shrinkToFit="1"/>
    </xf>
    <xf numFmtId="0" fontId="12" fillId="0" borderId="2" xfId="5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3" fillId="2" borderId="2" xfId="0" applyFont="1" applyFill="1" applyBorder="1" applyAlignment="1">
      <alignment vertical="center" wrapText="1"/>
    </xf>
    <xf numFmtId="167" fontId="14" fillId="2" borderId="2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vertical="center"/>
    </xf>
    <xf numFmtId="0" fontId="12" fillId="2" borderId="2" xfId="1" applyFont="1" applyFill="1" applyBorder="1" applyAlignment="1">
      <alignment horizontal="center" vertical="center"/>
    </xf>
    <xf numFmtId="2" fontId="11" fillId="2" borderId="0" xfId="0" applyNumberFormat="1" applyFont="1" applyFill="1" applyAlignment="1">
      <alignment vertical="center"/>
    </xf>
    <xf numFmtId="2" fontId="11" fillId="2" borderId="0" xfId="0" applyNumberFormat="1" applyFont="1" applyFill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167" fontId="11" fillId="2" borderId="2" xfId="0" applyNumberFormat="1" applyFont="1" applyFill="1" applyBorder="1" applyAlignment="1">
      <alignment horizontal="left" vertical="center"/>
    </xf>
    <xf numFmtId="167" fontId="11" fillId="2" borderId="2" xfId="0" applyNumberFormat="1" applyFont="1" applyFill="1" applyBorder="1" applyAlignment="1">
      <alignment horizontal="left" vertical="center" wrapText="1"/>
    </xf>
    <xf numFmtId="0" fontId="14" fillId="0" borderId="2" xfId="37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9" fontId="11" fillId="2" borderId="2" xfId="0" applyNumberFormat="1" applyFont="1" applyFill="1" applyBorder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18" fillId="2" borderId="11" xfId="0" applyFont="1" applyFill="1" applyBorder="1" applyAlignment="1">
      <alignment vertical="center"/>
    </xf>
    <xf numFmtId="0" fontId="12" fillId="0" borderId="2" xfId="59" applyFont="1" applyBorder="1" applyAlignment="1">
      <alignment horizontal="center" vertical="center" wrapText="1"/>
    </xf>
    <xf numFmtId="49" fontId="12" fillId="0" borderId="2" xfId="59" applyNumberFormat="1" applyFont="1" applyBorder="1" applyAlignment="1">
      <alignment horizontal="center" vertical="center" wrapText="1"/>
    </xf>
    <xf numFmtId="167" fontId="12" fillId="0" borderId="2" xfId="59" applyNumberFormat="1" applyFont="1" applyBorder="1" applyAlignment="1">
      <alignment horizontal="center" vertical="center" wrapText="1"/>
    </xf>
    <xf numFmtId="2" fontId="12" fillId="0" borderId="2" xfId="59" applyNumberFormat="1" applyFont="1" applyBorder="1" applyAlignment="1">
      <alignment horizontal="center" vertical="center" wrapText="1"/>
    </xf>
    <xf numFmtId="2" fontId="12" fillId="0" borderId="2" xfId="106" applyNumberFormat="1" applyFont="1" applyBorder="1" applyAlignment="1">
      <alignment horizontal="center" vertical="center" shrinkToFit="1"/>
    </xf>
    <xf numFmtId="0" fontId="12" fillId="0" borderId="2" xfId="37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49" fontId="12" fillId="2" borderId="2" xfId="16" applyNumberFormat="1" applyFont="1" applyFill="1" applyBorder="1" applyAlignment="1">
      <alignment horizontal="center" vertical="center" wrapText="1"/>
    </xf>
    <xf numFmtId="0" fontId="12" fillId="2" borderId="2" xfId="16" applyFont="1" applyFill="1" applyBorder="1" applyAlignment="1">
      <alignment horizontal="center" vertical="center" wrapText="1"/>
    </xf>
    <xf numFmtId="167" fontId="12" fillId="2" borderId="2" xfId="16" applyNumberFormat="1" applyFont="1" applyFill="1" applyBorder="1" applyAlignment="1">
      <alignment horizontal="center" vertical="center"/>
    </xf>
    <xf numFmtId="167" fontId="12" fillId="2" borderId="2" xfId="106" applyNumberFormat="1" applyFont="1" applyFill="1" applyBorder="1" applyAlignment="1">
      <alignment horizontal="center" vertical="center"/>
    </xf>
    <xf numFmtId="49" fontId="11" fillId="0" borderId="2" xfId="16" applyNumberFormat="1" applyFont="1" applyBorder="1" applyAlignment="1">
      <alignment horizontal="center" vertical="center" wrapText="1"/>
    </xf>
    <xf numFmtId="0" fontId="11" fillId="0" borderId="2" xfId="16" applyFont="1" applyBorder="1" applyAlignment="1">
      <alignment horizontal="center" vertical="center" wrapText="1"/>
    </xf>
    <xf numFmtId="167" fontId="11" fillId="0" borderId="2" xfId="16" applyNumberFormat="1" applyFont="1" applyBorder="1" applyAlignment="1">
      <alignment horizontal="center" vertical="center" wrapText="1"/>
    </xf>
    <xf numFmtId="167" fontId="11" fillId="0" borderId="2" xfId="0" applyNumberFormat="1" applyFont="1" applyBorder="1" applyAlignment="1">
      <alignment horizontal="center" vertical="center" wrapText="1"/>
    </xf>
    <xf numFmtId="0" fontId="11" fillId="0" borderId="2" xfId="16" applyFont="1" applyBorder="1" applyAlignment="1">
      <alignment horizontal="left" vertical="center"/>
    </xf>
    <xf numFmtId="167" fontId="11" fillId="0" borderId="2" xfId="16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167" fontId="11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2" borderId="11" xfId="0" applyFont="1" applyFill="1" applyBorder="1" applyAlignment="1">
      <alignment vertical="center"/>
    </xf>
    <xf numFmtId="0" fontId="12" fillId="0" borderId="2" xfId="16" applyFont="1" applyBorder="1" applyAlignment="1">
      <alignment horizontal="center" vertical="center" wrapText="1"/>
    </xf>
    <xf numFmtId="169" fontId="12" fillId="2" borderId="2" xfId="16" applyNumberFormat="1" applyFont="1" applyFill="1" applyBorder="1" applyAlignment="1">
      <alignment horizontal="center" vertical="center" wrapText="1"/>
    </xf>
    <xf numFmtId="167" fontId="12" fillId="0" borderId="2" xfId="106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2" fontId="11" fillId="2" borderId="2" xfId="0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12" fillId="0" borderId="2" xfId="10" applyFont="1" applyBorder="1" applyAlignment="1">
      <alignment horizontal="left" vertical="center" wrapText="1"/>
    </xf>
    <xf numFmtId="0" fontId="12" fillId="0" borderId="2" xfId="10" applyFont="1" applyBorder="1" applyAlignment="1">
      <alignment horizontal="center" vertical="center" wrapText="1"/>
    </xf>
    <xf numFmtId="2" fontId="14" fillId="2" borderId="2" xfId="0" applyNumberFormat="1" applyFont="1" applyFill="1" applyBorder="1" applyAlignment="1">
      <alignment horizontal="center" vertical="center"/>
    </xf>
    <xf numFmtId="2" fontId="11" fillId="2" borderId="6" xfId="0" applyNumberFormat="1" applyFont="1" applyFill="1" applyBorder="1" applyAlignment="1">
      <alignment vertical="center" wrapText="1"/>
    </xf>
    <xf numFmtId="2" fontId="11" fillId="2" borderId="0" xfId="0" applyNumberFormat="1" applyFont="1" applyFill="1" applyAlignment="1">
      <alignment vertical="center" wrapText="1"/>
    </xf>
    <xf numFmtId="0" fontId="11" fillId="2" borderId="7" xfId="0" applyFont="1" applyFill="1" applyBorder="1" applyAlignment="1">
      <alignment horizontal="center" vertical="center" wrapText="1"/>
    </xf>
    <xf numFmtId="2" fontId="12" fillId="0" borderId="2" xfId="16" applyNumberFormat="1" applyFont="1" applyBorder="1" applyAlignment="1">
      <alignment horizontal="center" vertical="center" wrapText="1"/>
    </xf>
    <xf numFmtId="2" fontId="12" fillId="0" borderId="2" xfId="106" applyNumberFormat="1" applyFont="1" applyBorder="1" applyAlignment="1">
      <alignment horizontal="center" vertical="center"/>
    </xf>
    <xf numFmtId="0" fontId="12" fillId="0" borderId="2" xfId="37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2" fontId="12" fillId="2" borderId="2" xfId="16" applyNumberFormat="1" applyFont="1" applyFill="1" applyBorder="1" applyAlignment="1">
      <alignment horizontal="center" vertical="center" wrapText="1"/>
    </xf>
    <xf numFmtId="0" fontId="25" fillId="0" borderId="2" xfId="59" applyFont="1" applyBorder="1" applyAlignment="1">
      <alignment horizontal="left" vertical="center" wrapText="1"/>
    </xf>
    <xf numFmtId="0" fontId="25" fillId="0" borderId="2" xfId="59" applyFont="1" applyBorder="1" applyAlignment="1">
      <alignment horizontal="center" vertical="center" wrapText="1"/>
    </xf>
    <xf numFmtId="167" fontId="12" fillId="2" borderId="2" xfId="0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167" fontId="12" fillId="2" borderId="2" xfId="111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3" fillId="2" borderId="6" xfId="0" applyFont="1" applyFill="1" applyBorder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2" fillId="0" borderId="2" xfId="5" applyFont="1" applyBorder="1" applyAlignment="1">
      <alignment horizontal="center" vertical="center"/>
    </xf>
    <xf numFmtId="0" fontId="12" fillId="2" borderId="2" xfId="5" applyFont="1" applyFill="1" applyBorder="1" applyAlignment="1">
      <alignment horizontal="center" vertical="center" shrinkToFit="1"/>
    </xf>
    <xf numFmtId="0" fontId="12" fillId="0" borderId="2" xfId="106" applyNumberFormat="1" applyFont="1" applyBorder="1" applyAlignment="1">
      <alignment horizontal="center" vertical="center" shrinkToFit="1"/>
    </xf>
    <xf numFmtId="167" fontId="12" fillId="0" borderId="2" xfId="12" applyNumberFormat="1" applyFont="1" applyBorder="1" applyAlignment="1">
      <alignment horizontal="center" vertical="center" shrinkToFit="1"/>
    </xf>
    <xf numFmtId="0" fontId="12" fillId="0" borderId="2" xfId="106" applyNumberFormat="1" applyFont="1" applyBorder="1" applyAlignment="1">
      <alignment horizontal="left" vertical="center"/>
    </xf>
    <xf numFmtId="0" fontId="12" fillId="0" borderId="2" xfId="106" applyNumberFormat="1" applyFont="1" applyBorder="1" applyAlignment="1">
      <alignment horizontal="center" vertical="center"/>
    </xf>
    <xf numFmtId="49" fontId="12" fillId="0" borderId="2" xfId="5" applyNumberFormat="1" applyFont="1" applyBorder="1" applyAlignment="1">
      <alignment horizontal="center" vertical="center" wrapText="1"/>
    </xf>
    <xf numFmtId="2" fontId="12" fillId="2" borderId="2" xfId="5" applyNumberFormat="1" applyFont="1" applyFill="1" applyBorder="1" applyAlignment="1">
      <alignment horizontal="center" vertical="center" shrinkToFit="1"/>
    </xf>
    <xf numFmtId="165" fontId="12" fillId="0" borderId="2" xfId="106" applyFont="1" applyBorder="1" applyAlignment="1">
      <alignment horizontal="left" vertical="center"/>
    </xf>
    <xf numFmtId="49" fontId="12" fillId="0" borderId="2" xfId="9" applyNumberFormat="1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shrinkToFit="1"/>
    </xf>
    <xf numFmtId="49" fontId="12" fillId="0" borderId="1" xfId="5" applyNumberFormat="1" applyFont="1" applyBorder="1" applyAlignment="1">
      <alignment horizontal="center" vertical="center" wrapText="1"/>
    </xf>
    <xf numFmtId="2" fontId="12" fillId="2" borderId="1" xfId="5" applyNumberFormat="1" applyFont="1" applyFill="1" applyBorder="1" applyAlignment="1">
      <alignment horizontal="center" vertical="center" shrinkToFit="1"/>
    </xf>
    <xf numFmtId="2" fontId="12" fillId="0" borderId="1" xfId="106" applyNumberFormat="1" applyFont="1" applyBorder="1" applyAlignment="1">
      <alignment horizontal="center" vertical="center" shrinkToFit="1"/>
    </xf>
    <xf numFmtId="0" fontId="12" fillId="0" borderId="1" xfId="106" applyNumberFormat="1" applyFont="1" applyBorder="1" applyAlignment="1">
      <alignment horizontal="center" vertical="center"/>
    </xf>
    <xf numFmtId="2" fontId="12" fillId="0" borderId="1" xfId="106" applyNumberFormat="1" applyFont="1" applyBorder="1" applyAlignment="1">
      <alignment horizontal="center" vertical="center"/>
    </xf>
    <xf numFmtId="49" fontId="12" fillId="0" borderId="0" xfId="5" applyNumberFormat="1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2" fontId="12" fillId="2" borderId="2" xfId="7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/>
    </xf>
    <xf numFmtId="49" fontId="12" fillId="0" borderId="1" xfId="5" applyNumberFormat="1" applyFont="1" applyBorder="1" applyAlignment="1">
      <alignment horizontal="left" vertical="center" wrapText="1"/>
    </xf>
    <xf numFmtId="0" fontId="12" fillId="0" borderId="2" xfId="5" applyFont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4" fillId="0" borderId="2" xfId="37" applyFont="1" applyBorder="1" applyAlignment="1">
      <alignment horizontal="left" vertical="center" wrapText="1"/>
    </xf>
    <xf numFmtId="0" fontId="12" fillId="2" borderId="2" xfId="37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165" fontId="12" fillId="0" borderId="1" xfId="106" applyFont="1" applyBorder="1" applyAlignment="1">
      <alignment horizontal="left" vertical="center"/>
    </xf>
    <xf numFmtId="0" fontId="12" fillId="0" borderId="1" xfId="106" applyNumberFormat="1" applyFont="1" applyBorder="1" applyAlignment="1">
      <alignment horizontal="left" vertical="center" shrinkToFit="1"/>
    </xf>
    <xf numFmtId="0" fontId="11" fillId="0" borderId="2" xfId="16" applyFont="1" applyBorder="1" applyAlignment="1">
      <alignment horizontal="left" vertical="center" wrapText="1"/>
    </xf>
    <xf numFmtId="167" fontId="12" fillId="0" borderId="2" xfId="24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167" fontId="11" fillId="0" borderId="2" xfId="0" applyNumberFormat="1" applyFont="1" applyBorder="1" applyAlignment="1">
      <alignment horizontal="left" vertical="center" wrapText="1"/>
    </xf>
    <xf numFmtId="49" fontId="12" fillId="2" borderId="1" xfId="16" applyNumberFormat="1" applyFont="1" applyFill="1" applyBorder="1" applyAlignment="1">
      <alignment horizontal="center" vertical="center" wrapText="1"/>
    </xf>
    <xf numFmtId="0" fontId="12" fillId="2" borderId="1" xfId="16" applyFont="1" applyFill="1" applyBorder="1" applyAlignment="1">
      <alignment horizontal="left" vertical="center" wrapText="1"/>
    </xf>
    <xf numFmtId="167" fontId="12" fillId="2" borderId="1" xfId="106" applyNumberFormat="1" applyFont="1" applyFill="1" applyBorder="1" applyAlignment="1">
      <alignment horizontal="center" vertical="center"/>
    </xf>
    <xf numFmtId="49" fontId="19" fillId="0" borderId="2" xfId="37" applyNumberFormat="1" applyFont="1" applyBorder="1" applyAlignment="1">
      <alignment horizontal="center" vertical="center" wrapText="1"/>
    </xf>
    <xf numFmtId="0" fontId="12" fillId="0" borderId="2" xfId="25" applyFont="1" applyBorder="1" applyAlignment="1">
      <alignment horizontal="center" vertical="center" wrapText="1"/>
    </xf>
    <xf numFmtId="0" fontId="12" fillId="0" borderId="2" xfId="39" applyFont="1" applyBorder="1" applyAlignment="1">
      <alignment horizontal="center" vertical="center" wrapText="1"/>
    </xf>
    <xf numFmtId="167" fontId="12" fillId="0" borderId="2" xfId="37" applyNumberFormat="1" applyFont="1" applyBorder="1" applyAlignment="1">
      <alignment horizontal="center" vertical="center"/>
    </xf>
    <xf numFmtId="0" fontId="11" fillId="0" borderId="2" xfId="84" applyFont="1" applyBorder="1" applyAlignment="1">
      <alignment horizontal="center" vertical="center" wrapText="1"/>
    </xf>
    <xf numFmtId="167" fontId="11" fillId="0" borderId="2" xfId="84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2" fillId="0" borderId="4" xfId="84" applyFont="1" applyBorder="1" applyAlignment="1">
      <alignment horizontal="center" vertical="center" wrapText="1"/>
    </xf>
    <xf numFmtId="49" fontId="12" fillId="0" borderId="4" xfId="84" applyNumberFormat="1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 wrapText="1"/>
    </xf>
    <xf numFmtId="2" fontId="12" fillId="0" borderId="4" xfId="106" applyNumberFormat="1" applyFont="1" applyBorder="1" applyAlignment="1">
      <alignment horizontal="center" vertical="center" shrinkToFit="1"/>
    </xf>
    <xf numFmtId="0" fontId="12" fillId="0" borderId="1" xfId="84" applyFont="1" applyBorder="1" applyAlignment="1">
      <alignment horizontal="center" vertical="center" wrapText="1"/>
    </xf>
    <xf numFmtId="49" fontId="19" fillId="0" borderId="2" xfId="37" applyNumberFormat="1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/>
    </xf>
    <xf numFmtId="0" fontId="12" fillId="0" borderId="2" xfId="37" applyFont="1" applyBorder="1" applyAlignment="1">
      <alignment horizontal="left" vertical="center"/>
    </xf>
    <xf numFmtId="0" fontId="12" fillId="0" borderId="1" xfId="16" applyFont="1" applyBorder="1" applyAlignment="1">
      <alignment horizontal="left" vertical="center" wrapText="1"/>
    </xf>
    <xf numFmtId="0" fontId="12" fillId="0" borderId="2" xfId="25" applyFont="1" applyBorder="1" applyAlignment="1">
      <alignment horizontal="left" vertical="center"/>
    </xf>
    <xf numFmtId="0" fontId="12" fillId="0" borderId="2" xfId="45" applyFont="1" applyBorder="1" applyAlignment="1">
      <alignment horizontal="left" vertical="center" wrapText="1"/>
    </xf>
    <xf numFmtId="0" fontId="11" fillId="0" borderId="2" xfId="84" applyFont="1" applyBorder="1" applyAlignment="1">
      <alignment horizontal="left" vertical="center" wrapText="1"/>
    </xf>
    <xf numFmtId="0" fontId="13" fillId="0" borderId="2" xfId="37" applyFont="1" applyBorder="1" applyAlignment="1">
      <alignment vertical="center"/>
    </xf>
    <xf numFmtId="0" fontId="11" fillId="2" borderId="6" xfId="0" applyFont="1" applyFill="1" applyBorder="1" applyAlignment="1">
      <alignment horizontal="center" vertical="center"/>
    </xf>
    <xf numFmtId="16" fontId="11" fillId="2" borderId="2" xfId="0" applyNumberFormat="1" applyFont="1" applyFill="1" applyBorder="1" applyAlignment="1">
      <alignment horizontal="center" vertical="center"/>
    </xf>
    <xf numFmtId="0" fontId="14" fillId="0" borderId="1" xfId="16" applyFont="1" applyBorder="1" applyAlignment="1">
      <alignment horizontal="left" vertical="center" wrapText="1"/>
    </xf>
    <xf numFmtId="49" fontId="12" fillId="0" borderId="1" xfId="9" applyNumberFormat="1" applyFont="1" applyBorder="1" applyAlignment="1">
      <alignment horizontal="center" vertical="center" wrapText="1"/>
    </xf>
    <xf numFmtId="0" fontId="12" fillId="0" borderId="1" xfId="9" applyFont="1" applyBorder="1" applyAlignment="1">
      <alignment horizontal="left" vertical="center" wrapText="1"/>
    </xf>
    <xf numFmtId="167" fontId="12" fillId="2" borderId="2" xfId="84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59" applyFont="1" applyFill="1" applyBorder="1" applyAlignment="1">
      <alignment horizontal="left" vertical="center" wrapText="1"/>
    </xf>
    <xf numFmtId="167" fontId="12" fillId="2" borderId="6" xfId="37" applyNumberFormat="1" applyFont="1" applyFill="1" applyBorder="1" applyAlignment="1">
      <alignment horizontal="center" vertical="center"/>
    </xf>
    <xf numFmtId="0" fontId="12" fillId="2" borderId="2" xfId="59" applyFont="1" applyFill="1" applyBorder="1" applyAlignment="1">
      <alignment horizontal="center" vertical="center" wrapText="1"/>
    </xf>
    <xf numFmtId="167" fontId="12" fillId="2" borderId="2" xfId="59" applyNumberFormat="1" applyFont="1" applyFill="1" applyBorder="1" applyAlignment="1">
      <alignment horizontal="center" vertical="center" wrapText="1"/>
    </xf>
    <xf numFmtId="0" fontId="11" fillId="2" borderId="2" xfId="37" applyFont="1" applyFill="1" applyBorder="1" applyAlignment="1">
      <alignment horizontal="left" vertical="center" wrapText="1"/>
    </xf>
    <xf numFmtId="167" fontId="12" fillId="2" borderId="1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Border="1" applyAlignment="1">
      <alignment horizontal="center" vertical="center"/>
    </xf>
    <xf numFmtId="167" fontId="11" fillId="2" borderId="6" xfId="37" applyNumberFormat="1" applyFont="1" applyFill="1" applyBorder="1" applyAlignment="1">
      <alignment horizontal="center" vertical="center"/>
    </xf>
    <xf numFmtId="167" fontId="12" fillId="0" borderId="1" xfId="106" applyNumberFormat="1" applyFont="1" applyBorder="1" applyAlignment="1">
      <alignment horizontal="center" vertical="center" shrinkToFit="1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 wrapText="1"/>
    </xf>
    <xf numFmtId="167" fontId="12" fillId="0" borderId="2" xfId="106" applyNumberFormat="1" applyFont="1" applyBorder="1" applyAlignment="1">
      <alignment horizontal="center" vertical="center" shrinkToFit="1"/>
    </xf>
    <xf numFmtId="2" fontId="12" fillId="2" borderId="2" xfId="0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/>
    </xf>
    <xf numFmtId="167" fontId="12" fillId="2" borderId="2" xfId="0" applyNumberFormat="1" applyFont="1" applyFill="1" applyBorder="1" applyAlignment="1">
      <alignment horizontal="center" vertical="center"/>
    </xf>
    <xf numFmtId="167" fontId="11" fillId="2" borderId="2" xfId="0" applyNumberFormat="1" applyFont="1" applyFill="1" applyBorder="1" applyAlignment="1">
      <alignment horizontal="center" vertical="center"/>
    </xf>
    <xf numFmtId="167" fontId="12" fillId="2" borderId="2" xfId="16" applyNumberFormat="1" applyFont="1" applyFill="1" applyBorder="1" applyAlignment="1">
      <alignment horizontal="center" vertical="center" wrapText="1"/>
    </xf>
    <xf numFmtId="167" fontId="12" fillId="0" borderId="2" xfId="16" applyNumberFormat="1" applyFont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/>
    </xf>
    <xf numFmtId="0" fontId="12" fillId="0" borderId="2" xfId="7" applyFont="1" applyBorder="1" applyAlignment="1">
      <alignment horizontal="center" vertical="center" wrapText="1"/>
    </xf>
    <xf numFmtId="167" fontId="12" fillId="0" borderId="2" xfId="7" applyNumberFormat="1" applyFont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center" vertical="center" wrapText="1"/>
    </xf>
    <xf numFmtId="167" fontId="11" fillId="2" borderId="2" xfId="0" applyNumberFormat="1" applyFont="1" applyFill="1" applyBorder="1" applyAlignment="1">
      <alignment horizontal="center" vertical="center" wrapText="1"/>
    </xf>
    <xf numFmtId="167" fontId="12" fillId="2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12" fillId="0" borderId="2" xfId="16" applyNumberFormat="1" applyFont="1" applyBorder="1" applyAlignment="1">
      <alignment horizontal="center" vertical="center" wrapText="1"/>
    </xf>
    <xf numFmtId="167" fontId="12" fillId="2" borderId="1" xfId="16" applyNumberFormat="1" applyFont="1" applyFill="1" applyBorder="1" applyAlignment="1">
      <alignment horizontal="center" vertical="center" wrapText="1"/>
    </xf>
    <xf numFmtId="0" fontId="12" fillId="0" borderId="1" xfId="16" applyFont="1" applyBorder="1" applyAlignment="1">
      <alignment horizontal="center" vertical="center" wrapText="1"/>
    </xf>
    <xf numFmtId="49" fontId="12" fillId="0" borderId="1" xfId="16" applyNumberFormat="1" applyFont="1" applyBorder="1" applyAlignment="1">
      <alignment horizontal="center" vertical="center" wrapText="1"/>
    </xf>
    <xf numFmtId="0" fontId="12" fillId="2" borderId="2" xfId="16" applyFont="1" applyFill="1" applyBorder="1" applyAlignment="1">
      <alignment horizontal="left" vertical="center" wrapText="1"/>
    </xf>
    <xf numFmtId="0" fontId="12" fillId="0" borderId="2" xfId="7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167" fontId="12" fillId="2" borderId="2" xfId="106" applyNumberFormat="1" applyFont="1" applyFill="1" applyBorder="1" applyAlignment="1">
      <alignment horizontal="center" vertical="center" shrinkToFit="1"/>
    </xf>
    <xf numFmtId="2" fontId="11" fillId="2" borderId="10" xfId="0" applyNumberFormat="1" applyFont="1" applyFill="1" applyBorder="1" applyAlignment="1">
      <alignment horizontal="center" vertical="center" wrapText="1"/>
    </xf>
    <xf numFmtId="167" fontId="12" fillId="0" borderId="1" xfId="106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167" fontId="27" fillId="0" borderId="0" xfId="0" applyNumberFormat="1" applyFont="1" applyAlignment="1">
      <alignment horizontal="right" vertical="center"/>
    </xf>
    <xf numFmtId="49" fontId="12" fillId="0" borderId="2" xfId="5" applyNumberFormat="1" applyFont="1" applyBorder="1" applyAlignment="1">
      <alignment horizontal="left" vertical="center" wrapText="1"/>
    </xf>
    <xf numFmtId="0" fontId="14" fillId="0" borderId="2" xfId="16" applyFont="1" applyBorder="1" applyAlignment="1">
      <alignment horizontal="left" vertical="center" wrapText="1"/>
    </xf>
    <xf numFmtId="167" fontId="12" fillId="2" borderId="1" xfId="106" applyNumberFormat="1" applyFont="1" applyFill="1" applyBorder="1" applyAlignment="1">
      <alignment horizontal="center" vertical="center" shrinkToFit="1"/>
    </xf>
    <xf numFmtId="167" fontId="12" fillId="0" borderId="2" xfId="84" applyNumberFormat="1" applyFont="1" applyBorder="1" applyAlignment="1">
      <alignment horizontal="center" vertical="center" wrapText="1"/>
    </xf>
    <xf numFmtId="167" fontId="12" fillId="0" borderId="2" xfId="37" applyNumberFormat="1" applyFont="1" applyBorder="1" applyAlignment="1">
      <alignment horizontal="center" vertical="center" wrapText="1"/>
    </xf>
    <xf numFmtId="167" fontId="12" fillId="0" borderId="2" xfId="0" applyNumberFormat="1" applyFont="1" applyBorder="1" applyAlignment="1">
      <alignment horizontal="center" vertical="center"/>
    </xf>
    <xf numFmtId="49" fontId="14" fillId="0" borderId="2" xfId="37" applyNumberFormat="1" applyFont="1" applyBorder="1" applyAlignment="1">
      <alignment horizontal="left" vertical="center" wrapText="1"/>
    </xf>
    <xf numFmtId="0" fontId="11" fillId="0" borderId="1" xfId="16" applyFont="1" applyBorder="1" applyAlignment="1">
      <alignment horizontal="left" vertical="center" wrapText="1"/>
    </xf>
    <xf numFmtId="0" fontId="11" fillId="0" borderId="1" xfId="16" applyFont="1" applyBorder="1" applyAlignment="1">
      <alignment horizontal="center" vertical="center" wrapText="1"/>
    </xf>
    <xf numFmtId="167" fontId="11" fillId="2" borderId="1" xfId="16" applyNumberFormat="1" applyFont="1" applyFill="1" applyBorder="1" applyAlignment="1">
      <alignment horizontal="center" vertical="center" wrapText="1"/>
    </xf>
    <xf numFmtId="167" fontId="11" fillId="0" borderId="1" xfId="106" applyNumberFormat="1" applyFont="1" applyBorder="1" applyAlignment="1">
      <alignment horizontal="center" vertical="center" shrinkToFit="1"/>
    </xf>
    <xf numFmtId="167" fontId="11" fillId="2" borderId="1" xfId="106" applyNumberFormat="1" applyFont="1" applyFill="1" applyBorder="1" applyAlignment="1">
      <alignment horizontal="center" vertical="center" shrinkToFit="1"/>
    </xf>
    <xf numFmtId="0" fontId="11" fillId="0" borderId="2" xfId="10" applyFont="1" applyBorder="1" applyAlignment="1">
      <alignment horizontal="left" vertical="center" wrapText="1"/>
    </xf>
    <xf numFmtId="0" fontId="11" fillId="0" borderId="2" xfId="10" applyFont="1" applyBorder="1" applyAlignment="1">
      <alignment horizontal="center" vertical="center" wrapText="1"/>
    </xf>
    <xf numFmtId="2" fontId="11" fillId="0" borderId="1" xfId="106" applyNumberFormat="1" applyFont="1" applyBorder="1" applyAlignment="1">
      <alignment horizontal="center" vertical="center"/>
    </xf>
    <xf numFmtId="167" fontId="11" fillId="0" borderId="1" xfId="106" applyNumberFormat="1" applyFont="1" applyBorder="1" applyAlignment="1">
      <alignment horizontal="center" vertical="center"/>
    </xf>
    <xf numFmtId="0" fontId="12" fillId="2" borderId="2" xfId="112" applyFont="1" applyFill="1" applyBorder="1" applyAlignment="1">
      <alignment horizontal="left" vertical="center"/>
    </xf>
    <xf numFmtId="0" fontId="12" fillId="2" borderId="2" xfId="112" applyFont="1" applyFill="1" applyBorder="1" applyAlignment="1">
      <alignment horizontal="center" vertical="center"/>
    </xf>
    <xf numFmtId="167" fontId="12" fillId="2" borderId="2" xfId="113" applyNumberFormat="1" applyFont="1" applyFill="1" applyBorder="1" applyAlignment="1">
      <alignment horizontal="center" vertical="center" wrapText="1"/>
    </xf>
    <xf numFmtId="0" fontId="12" fillId="2" borderId="2" xfId="111" applyFont="1" applyFill="1" applyBorder="1" applyAlignment="1">
      <alignment horizontal="left" vertical="center" wrapText="1"/>
    </xf>
    <xf numFmtId="0" fontId="12" fillId="2" borderId="2" xfId="111" applyFont="1" applyFill="1" applyBorder="1" applyAlignment="1">
      <alignment horizontal="center" vertical="center" wrapText="1"/>
    </xf>
    <xf numFmtId="167" fontId="12" fillId="2" borderId="2" xfId="54" applyNumberFormat="1" applyFont="1" applyFill="1" applyBorder="1" applyAlignment="1">
      <alignment horizontal="center" vertical="center"/>
    </xf>
    <xf numFmtId="167" fontId="12" fillId="2" borderId="2" xfId="49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shrinkToFit="1"/>
    </xf>
    <xf numFmtId="167" fontId="12" fillId="2" borderId="2" xfId="114" applyNumberFormat="1" applyFont="1" applyFill="1" applyBorder="1" applyAlignment="1">
      <alignment horizontal="center" vertical="center" shrinkToFit="1"/>
    </xf>
    <xf numFmtId="167" fontId="28" fillId="0" borderId="0" xfId="0" applyNumberFormat="1" applyFont="1" applyAlignment="1">
      <alignment horizontal="right" vertical="center"/>
    </xf>
    <xf numFmtId="49" fontId="11" fillId="0" borderId="1" xfId="16" applyNumberFormat="1" applyFont="1" applyBorder="1" applyAlignment="1">
      <alignment horizontal="center" vertical="center" wrapText="1"/>
    </xf>
    <xf numFmtId="49" fontId="12" fillId="0" borderId="2" xfId="84" applyNumberFormat="1" applyFont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67" fontId="28" fillId="0" borderId="2" xfId="16" applyNumberFormat="1" applyFont="1" applyBorder="1" applyAlignment="1">
      <alignment horizontal="center" vertical="center" wrapText="1"/>
    </xf>
    <xf numFmtId="167" fontId="12" fillId="2" borderId="2" xfId="9" applyNumberFormat="1" applyFont="1" applyFill="1" applyBorder="1" applyAlignment="1">
      <alignment horizontal="center" vertical="center" wrapText="1"/>
    </xf>
    <xf numFmtId="0" fontId="13" fillId="0" borderId="2" xfId="37" applyFont="1" applyBorder="1" applyAlignment="1">
      <alignment horizontal="center" vertical="center"/>
    </xf>
    <xf numFmtId="49" fontId="19" fillId="2" borderId="2" xfId="37" applyNumberFormat="1" applyFont="1" applyFill="1" applyBorder="1" applyAlignment="1">
      <alignment horizontal="center" vertical="center" wrapText="1"/>
    </xf>
    <xf numFmtId="0" fontId="12" fillId="0" borderId="2" xfId="59" applyFont="1" applyBorder="1" applyAlignment="1">
      <alignment horizontal="left" vertical="center" wrapText="1"/>
    </xf>
    <xf numFmtId="0" fontId="13" fillId="0" borderId="2" xfId="37" applyFont="1" applyBorder="1" applyAlignment="1">
      <alignment horizontal="left" vertical="center"/>
    </xf>
    <xf numFmtId="49" fontId="19" fillId="2" borderId="2" xfId="37" applyNumberFormat="1" applyFont="1" applyFill="1" applyBorder="1" applyAlignment="1">
      <alignment horizontal="left" vertical="center" wrapText="1"/>
    </xf>
    <xf numFmtId="2" fontId="12" fillId="2" borderId="1" xfId="0" applyNumberFormat="1" applyFont="1" applyFill="1" applyBorder="1" applyAlignment="1">
      <alignment vertical="center" wrapText="1"/>
    </xf>
    <xf numFmtId="2" fontId="11" fillId="2" borderId="1" xfId="0" applyNumberFormat="1" applyFont="1" applyFill="1" applyBorder="1" applyAlignment="1">
      <alignment vertical="center"/>
    </xf>
    <xf numFmtId="0" fontId="12" fillId="2" borderId="1" xfId="84" applyFont="1" applyFill="1" applyBorder="1" applyAlignment="1">
      <alignment horizontal="center" vertical="center"/>
    </xf>
    <xf numFmtId="169" fontId="12" fillId="2" borderId="1" xfId="84" applyNumberFormat="1" applyFont="1" applyFill="1" applyBorder="1" applyAlignment="1">
      <alignment horizontal="center" vertical="center"/>
    </xf>
    <xf numFmtId="49" fontId="12" fillId="2" borderId="1" xfId="84" applyNumberFormat="1" applyFont="1" applyFill="1" applyBorder="1" applyAlignment="1">
      <alignment horizontal="center" vertical="center"/>
    </xf>
    <xf numFmtId="0" fontId="12" fillId="2" borderId="1" xfId="84" applyFont="1" applyFill="1" applyBorder="1" applyAlignment="1">
      <alignment horizontal="left" vertical="center"/>
    </xf>
    <xf numFmtId="0" fontId="12" fillId="2" borderId="2" xfId="84" applyFont="1" applyFill="1" applyBorder="1" applyAlignment="1">
      <alignment horizontal="left" vertical="center"/>
    </xf>
    <xf numFmtId="0" fontId="12" fillId="2" borderId="2" xfId="84" applyFont="1" applyFill="1" applyBorder="1" applyAlignment="1">
      <alignment horizontal="center" vertical="center"/>
    </xf>
    <xf numFmtId="0" fontId="12" fillId="2" borderId="1" xfId="59" applyFont="1" applyFill="1" applyBorder="1" applyAlignment="1">
      <alignment horizontal="center" vertical="center"/>
    </xf>
    <xf numFmtId="49" fontId="12" fillId="2" borderId="1" xfId="59" applyNumberFormat="1" applyFont="1" applyFill="1" applyBorder="1" applyAlignment="1">
      <alignment horizontal="center" vertical="center"/>
    </xf>
    <xf numFmtId="167" fontId="12" fillId="2" borderId="1" xfId="59" applyNumberFormat="1" applyFont="1" applyFill="1" applyBorder="1" applyAlignment="1">
      <alignment horizontal="center" vertical="center"/>
    </xf>
    <xf numFmtId="0" fontId="12" fillId="2" borderId="1" xfId="59" applyFont="1" applyFill="1" applyBorder="1" applyAlignment="1">
      <alignment horizontal="left" vertical="center"/>
    </xf>
    <xf numFmtId="0" fontId="12" fillId="2" borderId="2" xfId="59" applyFont="1" applyFill="1" applyBorder="1" applyAlignment="1">
      <alignment horizontal="center" vertical="center"/>
    </xf>
    <xf numFmtId="167" fontId="12" fillId="2" borderId="2" xfId="84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12" fillId="2" borderId="2" xfId="59" applyFont="1" applyFill="1" applyBorder="1" applyAlignment="1">
      <alignment horizontal="left" vertical="center"/>
    </xf>
    <xf numFmtId="0" fontId="11" fillId="2" borderId="2" xfId="59" applyFont="1" applyFill="1" applyBorder="1" applyAlignment="1">
      <alignment horizontal="left" vertical="center"/>
    </xf>
    <xf numFmtId="0" fontId="11" fillId="2" borderId="1" xfId="59" applyFont="1" applyFill="1" applyBorder="1" applyAlignment="1">
      <alignment horizontal="left" vertical="center"/>
    </xf>
    <xf numFmtId="167" fontId="11" fillId="2" borderId="2" xfId="59" applyNumberFormat="1" applyFont="1" applyFill="1" applyBorder="1" applyAlignment="1">
      <alignment horizontal="center" vertical="center"/>
    </xf>
    <xf numFmtId="0" fontId="12" fillId="0" borderId="1" xfId="37" applyFont="1" applyBorder="1" applyAlignment="1">
      <alignment horizontal="center" vertical="center"/>
    </xf>
    <xf numFmtId="49" fontId="12" fillId="2" borderId="1" xfId="37" applyNumberFormat="1" applyFont="1" applyFill="1" applyBorder="1" applyAlignment="1">
      <alignment horizontal="center" vertical="center"/>
    </xf>
    <xf numFmtId="2" fontId="12" fillId="2" borderId="1" xfId="37" applyNumberFormat="1" applyFont="1" applyFill="1" applyBorder="1" applyAlignment="1">
      <alignment horizontal="center" vertical="center"/>
    </xf>
    <xf numFmtId="167" fontId="12" fillId="2" borderId="1" xfId="37" applyNumberFormat="1" applyFont="1" applyFill="1" applyBorder="1" applyAlignment="1">
      <alignment horizontal="center" vertical="center"/>
    </xf>
    <xf numFmtId="0" fontId="12" fillId="2" borderId="1" xfId="37" applyFont="1" applyFill="1" applyBorder="1" applyAlignment="1">
      <alignment horizontal="left" vertical="center"/>
    </xf>
    <xf numFmtId="0" fontId="12" fillId="0" borderId="1" xfId="25" applyFont="1" applyBorder="1" applyAlignment="1">
      <alignment horizontal="center" vertical="center"/>
    </xf>
    <xf numFmtId="49" fontId="12" fillId="0" borderId="1" xfId="25" applyNumberFormat="1" applyFont="1" applyBorder="1" applyAlignment="1">
      <alignment horizontal="center" vertical="center"/>
    </xf>
    <xf numFmtId="2" fontId="12" fillId="0" borderId="1" xfId="25" applyNumberFormat="1" applyFont="1" applyBorder="1" applyAlignment="1">
      <alignment horizontal="center" vertical="center"/>
    </xf>
    <xf numFmtId="0" fontId="12" fillId="0" borderId="1" xfId="25" applyFont="1" applyBorder="1" applyAlignment="1">
      <alignment horizontal="left" vertical="center"/>
    </xf>
    <xf numFmtId="169" fontId="12" fillId="2" borderId="1" xfId="37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173" fontId="12" fillId="0" borderId="1" xfId="106" applyNumberFormat="1" applyFont="1" applyBorder="1" applyAlignment="1">
      <alignment horizontal="center" vertical="center"/>
    </xf>
    <xf numFmtId="167" fontId="12" fillId="0" borderId="1" xfId="84" applyNumberFormat="1" applyFont="1" applyBorder="1" applyAlignment="1">
      <alignment horizontal="center" vertical="center" wrapText="1"/>
    </xf>
    <xf numFmtId="167" fontId="12" fillId="2" borderId="6" xfId="59" applyNumberFormat="1" applyFont="1" applyFill="1" applyBorder="1" applyAlignment="1">
      <alignment horizontal="center" vertical="center" wrapText="1"/>
    </xf>
    <xf numFmtId="167" fontId="12" fillId="0" borderId="2" xfId="25" applyNumberFormat="1" applyFont="1" applyBorder="1" applyAlignment="1">
      <alignment horizontal="center" vertical="center"/>
    </xf>
    <xf numFmtId="167" fontId="12" fillId="0" borderId="2" xfId="45" applyNumberFormat="1" applyFont="1" applyBorder="1" applyAlignment="1">
      <alignment horizontal="center" vertical="center" wrapText="1"/>
    </xf>
    <xf numFmtId="167" fontId="11" fillId="2" borderId="6" xfId="59" applyNumberFormat="1" applyFont="1" applyFill="1" applyBorder="1" applyAlignment="1">
      <alignment horizontal="center" vertical="center"/>
    </xf>
    <xf numFmtId="167" fontId="12" fillId="2" borderId="2" xfId="59" applyNumberFormat="1" applyFont="1" applyFill="1" applyBorder="1" applyAlignment="1">
      <alignment horizontal="center" vertical="center"/>
    </xf>
    <xf numFmtId="167" fontId="13" fillId="2" borderId="2" xfId="0" applyNumberFormat="1" applyFont="1" applyFill="1" applyBorder="1" applyAlignment="1">
      <alignment vertical="center" wrapText="1"/>
    </xf>
    <xf numFmtId="167" fontId="12" fillId="2" borderId="3" xfId="0" applyNumberFormat="1" applyFont="1" applyFill="1" applyBorder="1" applyAlignment="1">
      <alignment horizontal="center" vertical="center"/>
    </xf>
    <xf numFmtId="167" fontId="12" fillId="0" borderId="4" xfId="106" applyNumberFormat="1" applyFont="1" applyBorder="1" applyAlignment="1">
      <alignment horizontal="center" vertical="center" shrinkToFit="1"/>
    </xf>
    <xf numFmtId="167" fontId="12" fillId="0" borderId="1" xfId="16" applyNumberFormat="1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2" fontId="12" fillId="2" borderId="4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2" fontId="12" fillId="2" borderId="1" xfId="59" applyNumberFormat="1" applyFont="1" applyFill="1" applyBorder="1" applyAlignment="1">
      <alignment horizontal="center" vertical="center"/>
    </xf>
    <xf numFmtId="0" fontId="12" fillId="0" borderId="1" xfId="59" applyFont="1" applyBorder="1" applyAlignment="1">
      <alignment horizontal="center" vertical="center"/>
    </xf>
    <xf numFmtId="49" fontId="12" fillId="0" borderId="1" xfId="37" applyNumberFormat="1" applyFont="1" applyBorder="1" applyAlignment="1">
      <alignment horizontal="center" vertical="center"/>
    </xf>
    <xf numFmtId="0" fontId="12" fillId="0" borderId="1" xfId="37" applyFont="1" applyBorder="1" applyAlignment="1">
      <alignment horizontal="left" vertical="center"/>
    </xf>
    <xf numFmtId="167" fontId="11" fillId="2" borderId="1" xfId="0" applyNumberFormat="1" applyFont="1" applyFill="1" applyBorder="1" applyAlignment="1">
      <alignment horizontal="center" vertical="center"/>
    </xf>
    <xf numFmtId="167" fontId="11" fillId="2" borderId="3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12" fillId="0" borderId="1" xfId="84" applyFont="1" applyBorder="1" applyAlignment="1">
      <alignment horizontal="left" vertical="center" wrapText="1"/>
    </xf>
    <xf numFmtId="0" fontId="12" fillId="2" borderId="1" xfId="59" applyFont="1" applyFill="1" applyBorder="1" applyAlignment="1">
      <alignment horizontal="center" vertical="center" wrapText="1"/>
    </xf>
    <xf numFmtId="0" fontId="11" fillId="2" borderId="2" xfId="59" applyFont="1" applyFill="1" applyBorder="1" applyAlignment="1">
      <alignment horizontal="center" vertical="center"/>
    </xf>
    <xf numFmtId="0" fontId="12" fillId="2" borderId="1" xfId="59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2" fillId="0" borderId="1" xfId="59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0" fontId="12" fillId="0" borderId="1" xfId="59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69" fontId="11" fillId="2" borderId="1" xfId="0" applyNumberFormat="1" applyFont="1" applyFill="1" applyBorder="1" applyAlignment="1">
      <alignment horizontal="center" vertical="center"/>
    </xf>
    <xf numFmtId="167" fontId="28" fillId="2" borderId="0" xfId="0" applyNumberFormat="1" applyFont="1" applyFill="1" applyAlignment="1">
      <alignment vertical="center"/>
    </xf>
    <xf numFmtId="2" fontId="12" fillId="2" borderId="2" xfId="0" applyNumberFormat="1" applyFont="1" applyFill="1" applyBorder="1" applyAlignment="1">
      <alignment horizontal="center" vertical="center"/>
    </xf>
    <xf numFmtId="167" fontId="12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2" fontId="11" fillId="2" borderId="2" xfId="0" applyNumberFormat="1" applyFont="1" applyFill="1" applyBorder="1" applyAlignment="1">
      <alignment horizontal="center" vertical="center" wrapText="1"/>
    </xf>
    <xf numFmtId="167" fontId="12" fillId="0" borderId="2" xfId="106" applyNumberFormat="1" applyFont="1" applyBorder="1" applyAlignment="1">
      <alignment horizontal="center" vertical="center" shrinkToFit="1"/>
    </xf>
    <xf numFmtId="0" fontId="11" fillId="2" borderId="1" xfId="16" applyFont="1" applyFill="1" applyBorder="1" applyAlignment="1">
      <alignment horizontal="left" vertical="center" wrapText="1"/>
    </xf>
    <xf numFmtId="0" fontId="11" fillId="2" borderId="4" xfId="16" applyFont="1" applyFill="1" applyBorder="1" applyAlignment="1">
      <alignment horizontal="left" vertical="center" wrapText="1"/>
    </xf>
    <xf numFmtId="0" fontId="11" fillId="2" borderId="3" xfId="16" applyFont="1" applyFill="1" applyBorder="1" applyAlignment="1">
      <alignment horizontal="left" vertical="center" wrapText="1"/>
    </xf>
    <xf numFmtId="17" fontId="12" fillId="0" borderId="1" xfId="16" applyNumberFormat="1" applyFont="1" applyBorder="1" applyAlignment="1">
      <alignment horizontal="center" vertical="center" wrapText="1"/>
    </xf>
    <xf numFmtId="17" fontId="12" fillId="0" borderId="4" xfId="16" applyNumberFormat="1" applyFont="1" applyBorder="1" applyAlignment="1">
      <alignment horizontal="center" vertical="center" wrapText="1"/>
    </xf>
    <xf numFmtId="17" fontId="12" fillId="0" borderId="3" xfId="16" applyNumberFormat="1" applyFont="1" applyBorder="1" applyAlignment="1">
      <alignment horizontal="center" vertical="center" wrapText="1"/>
    </xf>
    <xf numFmtId="49" fontId="12" fillId="0" borderId="1" xfId="16" applyNumberFormat="1" applyFont="1" applyBorder="1" applyAlignment="1">
      <alignment horizontal="center" vertical="center" wrapText="1"/>
    </xf>
    <xf numFmtId="49" fontId="12" fillId="0" borderId="4" xfId="16" applyNumberFormat="1" applyFont="1" applyBorder="1" applyAlignment="1">
      <alignment horizontal="center" vertical="center" wrapText="1"/>
    </xf>
    <xf numFmtId="49" fontId="12" fillId="0" borderId="3" xfId="16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7" fontId="11" fillId="2" borderId="2" xfId="0" applyNumberFormat="1" applyFont="1" applyFill="1" applyBorder="1" applyAlignment="1">
      <alignment horizontal="center" vertical="center"/>
    </xf>
    <xf numFmtId="167" fontId="12" fillId="0" borderId="1" xfId="106" applyNumberFormat="1" applyFont="1" applyBorder="1" applyAlignment="1">
      <alignment horizontal="center" vertical="center" shrinkToFit="1"/>
    </xf>
    <xf numFmtId="167" fontId="12" fillId="0" borderId="3" xfId="106" applyNumberFormat="1" applyFont="1" applyBorder="1" applyAlignment="1">
      <alignment horizontal="center" vertical="center" shrinkToFit="1"/>
    </xf>
    <xf numFmtId="167" fontId="12" fillId="2" borderId="1" xfId="106" applyNumberFormat="1" applyFont="1" applyFill="1" applyBorder="1" applyAlignment="1">
      <alignment horizontal="center" vertical="center" shrinkToFit="1"/>
    </xf>
    <xf numFmtId="167" fontId="12" fillId="2" borderId="3" xfId="106" applyNumberFormat="1" applyFont="1" applyFill="1" applyBorder="1" applyAlignment="1">
      <alignment horizontal="center" vertical="center" shrinkToFit="1"/>
    </xf>
    <xf numFmtId="2" fontId="12" fillId="2" borderId="1" xfId="0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/>
    </xf>
    <xf numFmtId="167" fontId="12" fillId="2" borderId="1" xfId="16" applyNumberFormat="1" applyFont="1" applyFill="1" applyBorder="1" applyAlignment="1">
      <alignment horizontal="center" vertical="center" wrapText="1"/>
    </xf>
    <xf numFmtId="167" fontId="12" fillId="2" borderId="4" xfId="16" applyNumberFormat="1" applyFont="1" applyFill="1" applyBorder="1" applyAlignment="1">
      <alignment horizontal="center" vertical="center" wrapText="1"/>
    </xf>
    <xf numFmtId="167" fontId="12" fillId="2" borderId="3" xfId="16" applyNumberFormat="1" applyFont="1" applyFill="1" applyBorder="1" applyAlignment="1">
      <alignment horizontal="center" vertical="center" wrapText="1"/>
    </xf>
    <xf numFmtId="0" fontId="12" fillId="0" borderId="1" xfId="16" applyFont="1" applyBorder="1" applyAlignment="1">
      <alignment horizontal="center" vertical="center" wrapText="1"/>
    </xf>
    <xf numFmtId="0" fontId="12" fillId="0" borderId="4" xfId="16" applyFont="1" applyBorder="1" applyAlignment="1">
      <alignment horizontal="center" vertical="center" wrapText="1"/>
    </xf>
    <xf numFmtId="0" fontId="12" fillId="0" borderId="3" xfId="16" applyFont="1" applyBorder="1" applyAlignment="1">
      <alignment horizontal="center" vertical="center" wrapText="1"/>
    </xf>
    <xf numFmtId="49" fontId="12" fillId="0" borderId="2" xfId="7" applyNumberFormat="1" applyFont="1" applyBorder="1" applyAlignment="1">
      <alignment horizontal="center" vertical="center" wrapText="1"/>
    </xf>
    <xf numFmtId="0" fontId="12" fillId="0" borderId="2" xfId="7" applyFont="1" applyBorder="1" applyAlignment="1">
      <alignment horizontal="left" vertical="center" wrapText="1"/>
    </xf>
    <xf numFmtId="0" fontId="12" fillId="0" borderId="2" xfId="7" applyFont="1" applyBorder="1" applyAlignment="1">
      <alignment horizontal="center" vertical="center" wrapText="1"/>
    </xf>
    <xf numFmtId="167" fontId="12" fillId="2" borderId="2" xfId="7" applyNumberFormat="1" applyFont="1" applyFill="1" applyBorder="1" applyAlignment="1">
      <alignment horizontal="center" vertical="center" wrapText="1"/>
    </xf>
    <xf numFmtId="167" fontId="12" fillId="0" borderId="2" xfId="7" applyNumberFormat="1" applyFont="1" applyBorder="1" applyAlignment="1">
      <alignment horizontal="center" vertical="center" wrapText="1"/>
    </xf>
    <xf numFmtId="0" fontId="12" fillId="0" borderId="1" xfId="16" applyFont="1" applyBorder="1" applyAlignment="1">
      <alignment horizontal="left" vertical="center" wrapText="1"/>
    </xf>
    <xf numFmtId="0" fontId="12" fillId="0" borderId="3" xfId="16" applyFont="1" applyBorder="1" applyAlignment="1">
      <alignment horizontal="left" vertical="center" wrapText="1"/>
    </xf>
    <xf numFmtId="167" fontId="12" fillId="0" borderId="1" xfId="16" applyNumberFormat="1" applyFont="1" applyBorder="1" applyAlignment="1">
      <alignment horizontal="center" vertical="center" wrapText="1"/>
    </xf>
    <xf numFmtId="167" fontId="12" fillId="0" borderId="3" xfId="16" applyNumberFormat="1" applyFont="1" applyBorder="1" applyAlignment="1">
      <alignment horizontal="center" vertical="center" wrapText="1"/>
    </xf>
    <xf numFmtId="167" fontId="11" fillId="2" borderId="2" xfId="0" applyNumberFormat="1" applyFont="1" applyFill="1" applyBorder="1" applyAlignment="1">
      <alignment horizontal="center" vertical="center" wrapText="1"/>
    </xf>
    <xf numFmtId="167" fontId="12" fillId="2" borderId="2" xfId="0" applyNumberFormat="1" applyFont="1" applyFill="1" applyBorder="1" applyAlignment="1">
      <alignment horizontal="center" vertical="center" wrapText="1"/>
    </xf>
    <xf numFmtId="49" fontId="12" fillId="0" borderId="2" xfId="16" applyNumberFormat="1" applyFont="1" applyBorder="1" applyAlignment="1">
      <alignment horizontal="center" vertical="center" wrapText="1"/>
    </xf>
    <xf numFmtId="17" fontId="12" fillId="0" borderId="2" xfId="16" applyNumberFormat="1" applyFont="1" applyBorder="1" applyAlignment="1">
      <alignment horizontal="center" vertical="center" wrapText="1"/>
    </xf>
    <xf numFmtId="0" fontId="12" fillId="2" borderId="2" xfId="16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2" fontId="11" fillId="2" borderId="3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/>
    </xf>
    <xf numFmtId="0" fontId="11" fillId="2" borderId="1" xfId="59" applyFont="1" applyFill="1" applyBorder="1" applyAlignment="1">
      <alignment horizontal="center" vertical="center"/>
    </xf>
    <xf numFmtId="0" fontId="11" fillId="2" borderId="3" xfId="59" applyFont="1" applyFill="1" applyBorder="1" applyAlignment="1">
      <alignment horizontal="center" vertical="center"/>
    </xf>
    <xf numFmtId="49" fontId="11" fillId="2" borderId="1" xfId="59" applyNumberFormat="1" applyFont="1" applyFill="1" applyBorder="1" applyAlignment="1">
      <alignment horizontal="center" vertical="center" wrapText="1"/>
    </xf>
    <xf numFmtId="49" fontId="11" fillId="2" borderId="3" xfId="59" applyNumberFormat="1" applyFont="1" applyFill="1" applyBorder="1" applyAlignment="1">
      <alignment horizontal="center" vertical="center" wrapText="1"/>
    </xf>
    <xf numFmtId="0" fontId="11" fillId="2" borderId="1" xfId="59" applyFont="1" applyFill="1" applyBorder="1" applyAlignment="1">
      <alignment horizontal="left" vertical="center" wrapText="1"/>
    </xf>
    <xf numFmtId="0" fontId="11" fillId="2" borderId="3" xfId="59" applyFont="1" applyFill="1" applyBorder="1" applyAlignment="1">
      <alignment horizontal="left" vertical="center" wrapText="1"/>
    </xf>
    <xf numFmtId="0" fontId="11" fillId="2" borderId="1" xfId="59" applyFont="1" applyFill="1" applyBorder="1" applyAlignment="1">
      <alignment horizontal="left" vertical="center"/>
    </xf>
    <xf numFmtId="0" fontId="11" fillId="2" borderId="3" xfId="59" applyFont="1" applyFill="1" applyBorder="1" applyAlignment="1">
      <alignment horizontal="left" vertical="center"/>
    </xf>
    <xf numFmtId="2" fontId="11" fillId="2" borderId="1" xfId="0" applyNumberFormat="1" applyFont="1" applyFill="1" applyBorder="1" applyAlignment="1">
      <alignment horizontal="center" vertical="center" wrapText="1"/>
    </xf>
    <xf numFmtId="2" fontId="11" fillId="2" borderId="4" xfId="0" applyNumberFormat="1" applyFont="1" applyFill="1" applyBorder="1" applyAlignment="1">
      <alignment horizontal="center" vertical="center" wrapText="1"/>
    </xf>
    <xf numFmtId="2" fontId="11" fillId="2" borderId="3" xfId="0" applyNumberFormat="1" applyFont="1" applyFill="1" applyBorder="1" applyAlignment="1">
      <alignment horizontal="center" vertical="center" wrapText="1"/>
    </xf>
    <xf numFmtId="0" fontId="12" fillId="0" borderId="2" xfId="16" applyFont="1" applyBorder="1" applyAlignment="1">
      <alignment horizontal="center" vertical="center" wrapText="1"/>
    </xf>
    <xf numFmtId="167" fontId="12" fillId="2" borderId="2" xfId="16" applyNumberFormat="1" applyFont="1" applyFill="1" applyBorder="1" applyAlignment="1">
      <alignment horizontal="center" vertical="center" wrapText="1"/>
    </xf>
    <xf numFmtId="167" fontId="12" fillId="0" borderId="2" xfId="16" applyNumberFormat="1" applyFont="1" applyBorder="1" applyAlignment="1">
      <alignment horizontal="center" vertical="center" wrapText="1"/>
    </xf>
    <xf numFmtId="172" fontId="12" fillId="0" borderId="2" xfId="16" applyNumberFormat="1" applyFont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center" vertical="center" wrapText="1"/>
    </xf>
    <xf numFmtId="2" fontId="12" fillId="2" borderId="4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172" fontId="12" fillId="0" borderId="2" xfId="7" applyNumberFormat="1" applyFont="1" applyBorder="1" applyAlignment="1">
      <alignment horizontal="center" vertical="center" wrapText="1"/>
    </xf>
    <xf numFmtId="2" fontId="11" fillId="2" borderId="1" xfId="59" applyNumberFormat="1" applyFont="1" applyFill="1" applyBorder="1" applyAlignment="1">
      <alignment horizontal="center" vertical="center"/>
    </xf>
    <xf numFmtId="2" fontId="11" fillId="2" borderId="3" xfId="59" applyNumberFormat="1" applyFont="1" applyFill="1" applyBorder="1" applyAlignment="1">
      <alignment horizontal="center" vertical="center"/>
    </xf>
    <xf numFmtId="167" fontId="11" fillId="0" borderId="2" xfId="0" applyNumberFormat="1" applyFont="1" applyBorder="1" applyAlignment="1">
      <alignment horizontal="center" vertical="center"/>
    </xf>
    <xf numFmtId="167" fontId="12" fillId="2" borderId="1" xfId="0" applyNumberFormat="1" applyFont="1" applyFill="1" applyBorder="1" applyAlignment="1">
      <alignment horizontal="center" vertical="center"/>
    </xf>
    <xf numFmtId="167" fontId="12" fillId="2" borderId="4" xfId="0" applyNumberFormat="1" applyFont="1" applyFill="1" applyBorder="1" applyAlignment="1">
      <alignment horizontal="center" vertical="center"/>
    </xf>
    <xf numFmtId="167" fontId="12" fillId="2" borderId="3" xfId="0" applyNumberFormat="1" applyFont="1" applyFill="1" applyBorder="1" applyAlignment="1">
      <alignment horizontal="center" vertical="center"/>
    </xf>
    <xf numFmtId="0" fontId="12" fillId="0" borderId="2" xfId="16" applyFont="1" applyBorder="1" applyAlignment="1">
      <alignment horizontal="left" vertical="center" wrapText="1"/>
    </xf>
    <xf numFmtId="167" fontId="12" fillId="0" borderId="4" xfId="106" applyNumberFormat="1" applyFont="1" applyBorder="1" applyAlignment="1">
      <alignment horizontal="center" vertical="center" shrinkToFit="1"/>
    </xf>
    <xf numFmtId="167" fontId="12" fillId="0" borderId="4" xfId="16" applyNumberFormat="1" applyFont="1" applyBorder="1" applyAlignment="1">
      <alignment horizontal="center" vertical="center" wrapText="1"/>
    </xf>
    <xf numFmtId="167" fontId="11" fillId="2" borderId="1" xfId="59" applyNumberFormat="1" applyFont="1" applyFill="1" applyBorder="1" applyAlignment="1">
      <alignment horizontal="center" vertical="center"/>
    </xf>
    <xf numFmtId="167" fontId="11" fillId="2" borderId="3" xfId="59" applyNumberFormat="1" applyFont="1" applyFill="1" applyBorder="1" applyAlignment="1">
      <alignment horizontal="center" vertical="center"/>
    </xf>
    <xf numFmtId="167" fontId="12" fillId="2" borderId="2" xfId="106" applyNumberFormat="1" applyFont="1" applyFill="1" applyBorder="1" applyAlignment="1">
      <alignment horizontal="center" vertical="center" shrinkToFit="1"/>
    </xf>
    <xf numFmtId="0" fontId="12" fillId="2" borderId="1" xfId="16" applyFont="1" applyFill="1" applyBorder="1" applyAlignment="1">
      <alignment horizontal="left" vertical="center" wrapText="1"/>
    </xf>
    <xf numFmtId="0" fontId="12" fillId="2" borderId="4" xfId="16" applyFont="1" applyFill="1" applyBorder="1" applyAlignment="1">
      <alignment horizontal="left" vertical="center" wrapText="1"/>
    </xf>
    <xf numFmtId="0" fontId="12" fillId="2" borderId="3" xfId="16" applyFont="1" applyFill="1" applyBorder="1" applyAlignment="1">
      <alignment horizontal="left" vertical="center" wrapText="1"/>
    </xf>
    <xf numFmtId="172" fontId="12" fillId="0" borderId="1" xfId="16" applyNumberFormat="1" applyFont="1" applyBorder="1" applyAlignment="1">
      <alignment horizontal="center" vertical="center" wrapText="1"/>
    </xf>
    <xf numFmtId="172" fontId="12" fillId="0" borderId="4" xfId="16" applyNumberFormat="1" applyFont="1" applyBorder="1" applyAlignment="1">
      <alignment horizontal="center" vertical="center" wrapText="1"/>
    </xf>
    <xf numFmtId="172" fontId="12" fillId="0" borderId="3" xfId="16" applyNumberFormat="1" applyFont="1" applyBorder="1" applyAlignment="1">
      <alignment horizontal="center" vertical="center" wrapText="1"/>
    </xf>
    <xf numFmtId="0" fontId="11" fillId="2" borderId="2" xfId="59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2" fontId="12" fillId="2" borderId="4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/>
    </xf>
    <xf numFmtId="2" fontId="12" fillId="0" borderId="1" xfId="59" applyNumberFormat="1" applyFont="1" applyBorder="1" applyAlignment="1">
      <alignment horizontal="center" vertical="center"/>
    </xf>
    <xf numFmtId="2" fontId="12" fillId="0" borderId="4" xfId="59" applyNumberFormat="1" applyFont="1" applyBorder="1" applyAlignment="1">
      <alignment horizontal="center" vertical="center"/>
    </xf>
    <xf numFmtId="2" fontId="12" fillId="0" borderId="3" xfId="59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167" fontId="11" fillId="2" borderId="1" xfId="0" applyNumberFormat="1" applyFont="1" applyFill="1" applyBorder="1" applyAlignment="1">
      <alignment horizontal="center" vertical="center"/>
    </xf>
    <xf numFmtId="167" fontId="11" fillId="2" borderId="4" xfId="0" applyNumberFormat="1" applyFont="1" applyFill="1" applyBorder="1" applyAlignment="1">
      <alignment horizontal="center" vertical="center"/>
    </xf>
    <xf numFmtId="167" fontId="11" fillId="2" borderId="3" xfId="0" applyNumberFormat="1" applyFont="1" applyFill="1" applyBorder="1" applyAlignment="1">
      <alignment horizontal="center" vertical="center"/>
    </xf>
    <xf numFmtId="0" fontId="12" fillId="0" borderId="1" xfId="59" applyFont="1" applyBorder="1" applyAlignment="1">
      <alignment horizontal="center" vertical="center"/>
    </xf>
    <xf numFmtId="0" fontId="12" fillId="0" borderId="4" xfId="59" applyFont="1" applyBorder="1" applyAlignment="1">
      <alignment horizontal="center" vertical="center"/>
    </xf>
    <xf numFmtId="0" fontId="12" fillId="0" borderId="3" xfId="59" applyFont="1" applyBorder="1" applyAlignment="1">
      <alignment horizontal="center" vertical="center"/>
    </xf>
    <xf numFmtId="49" fontId="12" fillId="0" borderId="1" xfId="59" applyNumberFormat="1" applyFont="1" applyBorder="1" applyAlignment="1">
      <alignment horizontal="center" vertical="center"/>
    </xf>
    <xf numFmtId="49" fontId="12" fillId="0" borderId="4" xfId="59" applyNumberFormat="1" applyFont="1" applyBorder="1" applyAlignment="1">
      <alignment horizontal="center" vertical="center"/>
    </xf>
    <xf numFmtId="49" fontId="12" fillId="0" borderId="3" xfId="59" applyNumberFormat="1" applyFont="1" applyBorder="1" applyAlignment="1">
      <alignment horizontal="center" vertical="center"/>
    </xf>
    <xf numFmtId="0" fontId="12" fillId="0" borderId="1" xfId="59" applyFont="1" applyBorder="1" applyAlignment="1">
      <alignment horizontal="left" vertical="center" wrapText="1"/>
    </xf>
    <xf numFmtId="0" fontId="12" fillId="0" borderId="4" xfId="59" applyFont="1" applyBorder="1" applyAlignment="1">
      <alignment horizontal="left" vertical="center" wrapText="1"/>
    </xf>
    <xf numFmtId="0" fontId="12" fillId="0" borderId="3" xfId="59" applyFont="1" applyBorder="1" applyAlignment="1">
      <alignment horizontal="left" vertical="center" wrapText="1"/>
    </xf>
    <xf numFmtId="2" fontId="12" fillId="2" borderId="1" xfId="59" applyNumberFormat="1" applyFont="1" applyFill="1" applyBorder="1" applyAlignment="1">
      <alignment horizontal="center" vertical="center"/>
    </xf>
    <xf numFmtId="2" fontId="12" fillId="2" borderId="4" xfId="59" applyNumberFormat="1" applyFont="1" applyFill="1" applyBorder="1" applyAlignment="1">
      <alignment horizontal="center" vertical="center"/>
    </xf>
    <xf numFmtId="2" fontId="12" fillId="2" borderId="3" xfId="59" applyNumberFormat="1" applyFont="1" applyFill="1" applyBorder="1" applyAlignment="1">
      <alignment horizontal="center" vertical="center"/>
    </xf>
    <xf numFmtId="0" fontId="12" fillId="0" borderId="1" xfId="7" applyFont="1" applyBorder="1" applyAlignment="1">
      <alignment horizontal="center" vertical="center" wrapText="1"/>
    </xf>
    <xf numFmtId="0" fontId="12" fillId="0" borderId="4" xfId="7" applyFont="1" applyBorder="1" applyAlignment="1">
      <alignment horizontal="center" vertical="center" wrapText="1"/>
    </xf>
    <xf numFmtId="0" fontId="12" fillId="0" borderId="3" xfId="7" applyFont="1" applyBorder="1" applyAlignment="1">
      <alignment horizontal="center" vertical="center" wrapText="1"/>
    </xf>
    <xf numFmtId="0" fontId="12" fillId="0" borderId="1" xfId="7" applyFont="1" applyBorder="1" applyAlignment="1">
      <alignment horizontal="left" vertical="center" wrapText="1"/>
    </xf>
    <xf numFmtId="0" fontId="12" fillId="0" borderId="4" xfId="7" applyFont="1" applyBorder="1" applyAlignment="1">
      <alignment horizontal="left" vertical="center" wrapText="1"/>
    </xf>
    <xf numFmtId="0" fontId="12" fillId="0" borderId="3" xfId="7" applyFont="1" applyBorder="1" applyAlignment="1">
      <alignment horizontal="left" vertical="center" wrapText="1"/>
    </xf>
    <xf numFmtId="167" fontId="12" fillId="2" borderId="1" xfId="7" applyNumberFormat="1" applyFont="1" applyFill="1" applyBorder="1" applyAlignment="1">
      <alignment horizontal="center" vertical="center" wrapText="1"/>
    </xf>
    <xf numFmtId="167" fontId="12" fillId="2" borderId="4" xfId="7" applyNumberFormat="1" applyFont="1" applyFill="1" applyBorder="1" applyAlignment="1">
      <alignment horizontal="center" vertical="center" wrapText="1"/>
    </xf>
    <xf numFmtId="167" fontId="12" fillId="2" borderId="3" xfId="7" applyNumberFormat="1" applyFont="1" applyFill="1" applyBorder="1" applyAlignment="1">
      <alignment horizontal="center" vertical="center" wrapText="1"/>
    </xf>
    <xf numFmtId="167" fontId="12" fillId="0" borderId="1" xfId="7" applyNumberFormat="1" applyFont="1" applyBorder="1" applyAlignment="1">
      <alignment horizontal="center" vertical="center" wrapText="1"/>
    </xf>
    <xf numFmtId="167" fontId="12" fillId="0" borderId="4" xfId="7" applyNumberFormat="1" applyFont="1" applyBorder="1" applyAlignment="1">
      <alignment horizontal="center" vertical="center" wrapText="1"/>
    </xf>
    <xf numFmtId="167" fontId="12" fillId="0" borderId="3" xfId="7" applyNumberFormat="1" applyFont="1" applyBorder="1" applyAlignment="1">
      <alignment horizontal="center" vertical="center" wrapText="1"/>
    </xf>
    <xf numFmtId="16" fontId="11" fillId="2" borderId="1" xfId="0" applyNumberFormat="1" applyFont="1" applyFill="1" applyBorder="1" applyAlignment="1">
      <alignment horizontal="center" vertical="center"/>
    </xf>
    <xf numFmtId="16" fontId="11" fillId="2" borderId="4" xfId="0" applyNumberFormat="1" applyFont="1" applyFill="1" applyBorder="1" applyAlignment="1">
      <alignment horizontal="center" vertical="center"/>
    </xf>
    <xf numFmtId="16" fontId="11" fillId="2" borderId="3" xfId="0" applyNumberFormat="1" applyFont="1" applyFill="1" applyBorder="1" applyAlignment="1">
      <alignment horizontal="center" vertical="center"/>
    </xf>
    <xf numFmtId="2" fontId="11" fillId="2" borderId="4" xfId="0" applyNumberFormat="1" applyFont="1" applyFill="1" applyBorder="1" applyAlignment="1">
      <alignment horizontal="center" vertical="center"/>
    </xf>
    <xf numFmtId="49" fontId="12" fillId="0" borderId="1" xfId="37" applyNumberFormat="1" applyFont="1" applyBorder="1" applyAlignment="1">
      <alignment horizontal="center" vertical="center"/>
    </xf>
    <xf numFmtId="49" fontId="12" fillId="0" borderId="4" xfId="37" applyNumberFormat="1" applyFont="1" applyBorder="1" applyAlignment="1">
      <alignment horizontal="center" vertical="center"/>
    </xf>
    <xf numFmtId="49" fontId="12" fillId="0" borderId="3" xfId="37" applyNumberFormat="1" applyFont="1" applyBorder="1" applyAlignment="1">
      <alignment horizontal="center" vertical="center"/>
    </xf>
    <xf numFmtId="0" fontId="12" fillId="0" borderId="1" xfId="37" applyFont="1" applyBorder="1" applyAlignment="1">
      <alignment horizontal="left" vertical="center"/>
    </xf>
    <xf numFmtId="0" fontId="12" fillId="0" borderId="4" xfId="37" applyFont="1" applyBorder="1" applyAlignment="1">
      <alignment horizontal="left" vertical="center"/>
    </xf>
    <xf numFmtId="0" fontId="12" fillId="0" borderId="3" xfId="37" applyFont="1" applyBorder="1" applyAlignment="1">
      <alignment horizontal="left" vertical="center"/>
    </xf>
    <xf numFmtId="2" fontId="12" fillId="0" borderId="1" xfId="37" applyNumberFormat="1" applyFont="1" applyBorder="1" applyAlignment="1">
      <alignment horizontal="center" vertical="center"/>
    </xf>
    <xf numFmtId="2" fontId="12" fillId="0" borderId="4" xfId="37" applyNumberFormat="1" applyFont="1" applyBorder="1" applyAlignment="1">
      <alignment horizontal="center" vertical="center"/>
    </xf>
    <xf numFmtId="2" fontId="12" fillId="0" borderId="3" xfId="37" applyNumberFormat="1" applyFont="1" applyBorder="1" applyAlignment="1">
      <alignment horizontal="center" vertical="center"/>
    </xf>
    <xf numFmtId="172" fontId="12" fillId="0" borderId="1" xfId="7" applyNumberFormat="1" applyFont="1" applyBorder="1" applyAlignment="1">
      <alignment horizontal="center" vertical="center" wrapText="1"/>
    </xf>
    <xf numFmtId="172" fontId="12" fillId="0" borderId="4" xfId="7" applyNumberFormat="1" applyFont="1" applyBorder="1" applyAlignment="1">
      <alignment horizontal="center" vertical="center" wrapText="1"/>
    </xf>
    <xf numFmtId="172" fontId="12" fillId="0" borderId="3" xfId="7" applyNumberFormat="1" applyFont="1" applyBorder="1" applyAlignment="1">
      <alignment horizontal="center" vertical="center" wrapText="1"/>
    </xf>
    <xf numFmtId="49" fontId="11" fillId="2" borderId="1" xfId="59" applyNumberFormat="1" applyFont="1" applyFill="1" applyBorder="1" applyAlignment="1">
      <alignment horizontal="center" vertical="center"/>
    </xf>
    <xf numFmtId="49" fontId="11" fillId="2" borderId="4" xfId="59" applyNumberFormat="1" applyFont="1" applyFill="1" applyBorder="1" applyAlignment="1">
      <alignment horizontal="center" vertical="center"/>
    </xf>
    <xf numFmtId="49" fontId="11" fillId="2" borderId="3" xfId="59" applyNumberFormat="1" applyFont="1" applyFill="1" applyBorder="1" applyAlignment="1">
      <alignment horizontal="center" vertical="center"/>
    </xf>
    <xf numFmtId="0" fontId="11" fillId="2" borderId="4" xfId="59" applyFont="1" applyFill="1" applyBorder="1" applyAlignment="1">
      <alignment horizontal="left" vertical="center" wrapText="1"/>
    </xf>
    <xf numFmtId="0" fontId="11" fillId="2" borderId="4" xfId="59" applyFont="1" applyFill="1" applyBorder="1" applyAlignment="1">
      <alignment horizontal="center" vertical="center"/>
    </xf>
    <xf numFmtId="2" fontId="11" fillId="2" borderId="4" xfId="59" applyNumberFormat="1" applyFont="1" applyFill="1" applyBorder="1" applyAlignment="1">
      <alignment horizontal="center" vertical="center"/>
    </xf>
    <xf numFmtId="2" fontId="11" fillId="0" borderId="1" xfId="84" applyNumberFormat="1" applyFont="1" applyBorder="1" applyAlignment="1">
      <alignment horizontal="center" vertical="center" wrapText="1"/>
    </xf>
    <xf numFmtId="2" fontId="11" fillId="0" borderId="4" xfId="84" applyNumberFormat="1" applyFont="1" applyBorder="1" applyAlignment="1">
      <alignment horizontal="center" vertical="center" wrapText="1"/>
    </xf>
    <xf numFmtId="2" fontId="11" fillId="0" borderId="3" xfId="84" applyNumberFormat="1" applyFont="1" applyBorder="1" applyAlignment="1">
      <alignment horizontal="center" vertical="center" wrapText="1"/>
    </xf>
    <xf numFmtId="0" fontId="11" fillId="0" borderId="1" xfId="84" applyFont="1" applyBorder="1" applyAlignment="1">
      <alignment horizontal="center" vertical="center" wrapText="1"/>
    </xf>
    <xf numFmtId="0" fontId="11" fillId="0" borderId="4" xfId="84" applyFont="1" applyBorder="1" applyAlignment="1">
      <alignment horizontal="center" vertical="center" wrapText="1"/>
    </xf>
    <xf numFmtId="0" fontId="11" fillId="0" borderId="3" xfId="84" applyFont="1" applyBorder="1" applyAlignment="1">
      <alignment horizontal="center" vertical="center" wrapText="1"/>
    </xf>
    <xf numFmtId="49" fontId="11" fillId="0" borderId="1" xfId="84" applyNumberFormat="1" applyFont="1" applyBorder="1" applyAlignment="1">
      <alignment horizontal="center" vertical="center" wrapText="1"/>
    </xf>
    <xf numFmtId="49" fontId="11" fillId="0" borderId="4" xfId="84" applyNumberFormat="1" applyFont="1" applyBorder="1" applyAlignment="1">
      <alignment horizontal="center" vertical="center" wrapText="1"/>
    </xf>
    <xf numFmtId="49" fontId="11" fillId="0" borderId="3" xfId="84" applyNumberFormat="1" applyFont="1" applyBorder="1" applyAlignment="1">
      <alignment horizontal="center" vertical="center" wrapText="1"/>
    </xf>
    <xf numFmtId="0" fontId="12" fillId="0" borderId="1" xfId="84" applyFont="1" applyBorder="1" applyAlignment="1">
      <alignment horizontal="left" vertical="center" wrapText="1"/>
    </xf>
    <xf numFmtId="0" fontId="12" fillId="0" borderId="4" xfId="84" applyFont="1" applyBorder="1" applyAlignment="1">
      <alignment horizontal="left" vertical="center" wrapText="1"/>
    </xf>
    <xf numFmtId="0" fontId="12" fillId="0" borderId="3" xfId="84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2" borderId="1" xfId="59" applyFont="1" applyFill="1" applyBorder="1" applyAlignment="1">
      <alignment horizontal="center" vertical="center" wrapText="1"/>
    </xf>
    <xf numFmtId="0" fontId="12" fillId="2" borderId="4" xfId="59" applyFont="1" applyFill="1" applyBorder="1" applyAlignment="1">
      <alignment horizontal="center" vertical="center" wrapText="1"/>
    </xf>
    <xf numFmtId="0" fontId="12" fillId="2" borderId="3" xfId="59" applyFont="1" applyFill="1" applyBorder="1" applyAlignment="1">
      <alignment horizontal="center" vertical="center" wrapText="1"/>
    </xf>
    <xf numFmtId="49" fontId="12" fillId="2" borderId="1" xfId="59" applyNumberFormat="1" applyFont="1" applyFill="1" applyBorder="1" applyAlignment="1">
      <alignment horizontal="center" vertical="center" wrapText="1"/>
    </xf>
    <xf numFmtId="49" fontId="12" fillId="2" borderId="4" xfId="59" applyNumberFormat="1" applyFont="1" applyFill="1" applyBorder="1" applyAlignment="1">
      <alignment horizontal="center" vertical="center" wrapText="1"/>
    </xf>
    <xf numFmtId="49" fontId="12" fillId="2" borderId="3" xfId="59" applyNumberFormat="1" applyFont="1" applyFill="1" applyBorder="1" applyAlignment="1">
      <alignment horizontal="center" vertical="center" wrapText="1"/>
    </xf>
    <xf numFmtId="0" fontId="12" fillId="2" borderId="1" xfId="59" applyFont="1" applyFill="1" applyBorder="1" applyAlignment="1">
      <alignment horizontal="left" vertical="center" wrapText="1"/>
    </xf>
    <xf numFmtId="0" fontId="12" fillId="2" borderId="4" xfId="59" applyFont="1" applyFill="1" applyBorder="1" applyAlignment="1">
      <alignment horizontal="left" vertical="center" wrapText="1"/>
    </xf>
    <xf numFmtId="0" fontId="12" fillId="2" borderId="3" xfId="59" applyFont="1" applyFill="1" applyBorder="1" applyAlignment="1">
      <alignment horizontal="left" vertical="center" wrapText="1"/>
    </xf>
    <xf numFmtId="2" fontId="12" fillId="2" borderId="1" xfId="59" applyNumberFormat="1" applyFont="1" applyFill="1" applyBorder="1" applyAlignment="1">
      <alignment horizontal="center" vertical="center" wrapText="1"/>
    </xf>
    <xf numFmtId="2" fontId="12" fillId="2" borderId="4" xfId="59" applyNumberFormat="1" applyFont="1" applyFill="1" applyBorder="1" applyAlignment="1">
      <alignment horizontal="center" vertical="center" wrapText="1"/>
    </xf>
    <xf numFmtId="2" fontId="12" fillId="2" borderId="3" xfId="59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7" fontId="11" fillId="0" borderId="3" xfId="0" applyNumberFormat="1" applyFont="1" applyBorder="1" applyAlignment="1">
      <alignment horizontal="center" vertical="center" wrapText="1"/>
    </xf>
  </cellXfs>
  <cellStyles count="116">
    <cellStyle name="Comma [0] 2" xfId="27" xr:uid="{00000000-0005-0000-0000-000000000000}"/>
    <cellStyle name="Comma 2" xfId="28" xr:uid="{00000000-0005-0000-0000-000001000000}"/>
    <cellStyle name="Comma 3" xfId="29" xr:uid="{00000000-0005-0000-0000-000002000000}"/>
    <cellStyle name="Comma 3 2" xfId="30" xr:uid="{00000000-0005-0000-0000-000003000000}"/>
    <cellStyle name="Comma 4" xfId="31" xr:uid="{00000000-0005-0000-0000-000004000000}"/>
    <cellStyle name="Comma 5" xfId="32" xr:uid="{00000000-0005-0000-0000-000005000000}"/>
    <cellStyle name="Comma 6" xfId="33" xr:uid="{00000000-0005-0000-0000-000006000000}"/>
    <cellStyle name="Comma 7" xfId="34" xr:uid="{00000000-0005-0000-0000-000007000000}"/>
    <cellStyle name="Comma 7 2" xfId="35" xr:uid="{00000000-0005-0000-0000-000008000000}"/>
    <cellStyle name="Comma 8" xfId="36" xr:uid="{00000000-0005-0000-0000-000009000000}"/>
    <cellStyle name="Comma_Gnahashvark Oshakan" xfId="15" xr:uid="{00000000-0005-0000-0000-00000A000000}"/>
    <cellStyle name="Currency 2 2" xfId="104" xr:uid="{00000000-0005-0000-0000-00000B000000}"/>
    <cellStyle name="Normal 10" xfId="37" xr:uid="{00000000-0005-0000-0000-00000C000000}"/>
    <cellStyle name="Normal 10 2" xfId="16" xr:uid="{00000000-0005-0000-0000-00000D000000}"/>
    <cellStyle name="Normal 10 2 2" xfId="8" xr:uid="{00000000-0005-0000-0000-00000E000000}"/>
    <cellStyle name="Normal 10 2 2 2" xfId="25" xr:uid="{00000000-0005-0000-0000-00000F000000}"/>
    <cellStyle name="Normal 10 2 2 2 2" xfId="38" xr:uid="{00000000-0005-0000-0000-000010000000}"/>
    <cellStyle name="Normal 10 2 3" xfId="39" xr:uid="{00000000-0005-0000-0000-000011000000}"/>
    <cellStyle name="Normal 10 3" xfId="40" xr:uid="{00000000-0005-0000-0000-000012000000}"/>
    <cellStyle name="Normal 10 3 2" xfId="114" xr:uid="{00000000-0005-0000-0000-000013000000}"/>
    <cellStyle name="Normal 10 4" xfId="11" xr:uid="{00000000-0005-0000-0000-000014000000}"/>
    <cellStyle name="Normal 10 5" xfId="41" xr:uid="{00000000-0005-0000-0000-000015000000}"/>
    <cellStyle name="Normal 11" xfId="17" xr:uid="{00000000-0005-0000-0000-000016000000}"/>
    <cellStyle name="Normal 11 2" xfId="42" xr:uid="{00000000-0005-0000-0000-000017000000}"/>
    <cellStyle name="Normal 11 3" xfId="43" xr:uid="{00000000-0005-0000-0000-000018000000}"/>
    <cellStyle name="Normal 12" xfId="44" xr:uid="{00000000-0005-0000-0000-000019000000}"/>
    <cellStyle name="Normal 12 2" xfId="45" xr:uid="{00000000-0005-0000-0000-00001A000000}"/>
    <cellStyle name="Normal 13" xfId="46" xr:uid="{00000000-0005-0000-0000-00001B000000}"/>
    <cellStyle name="Normal 14" xfId="47" xr:uid="{00000000-0005-0000-0000-00001C000000}"/>
    <cellStyle name="Normal 14 2" xfId="48" xr:uid="{00000000-0005-0000-0000-00001D000000}"/>
    <cellStyle name="Normal 15" xfId="49" xr:uid="{00000000-0005-0000-0000-00001E000000}"/>
    <cellStyle name="Normal 16" xfId="50" xr:uid="{00000000-0005-0000-0000-00001F000000}"/>
    <cellStyle name="Normal 16 2" xfId="51" xr:uid="{00000000-0005-0000-0000-000020000000}"/>
    <cellStyle name="Normal 16 3" xfId="52" xr:uid="{00000000-0005-0000-0000-000021000000}"/>
    <cellStyle name="Normal 17" xfId="53" xr:uid="{00000000-0005-0000-0000-000022000000}"/>
    <cellStyle name="Normal 17 2" xfId="54" xr:uid="{00000000-0005-0000-0000-000023000000}"/>
    <cellStyle name="Normal 18" xfId="55" xr:uid="{00000000-0005-0000-0000-000024000000}"/>
    <cellStyle name="Normal 18 2" xfId="56" xr:uid="{00000000-0005-0000-0000-000025000000}"/>
    <cellStyle name="Normal 19" xfId="57" xr:uid="{00000000-0005-0000-0000-000026000000}"/>
    <cellStyle name="Normal 19 2" xfId="58" xr:uid="{00000000-0005-0000-0000-000027000000}"/>
    <cellStyle name="Normal 19 3" xfId="111" xr:uid="{00000000-0005-0000-0000-000028000000}"/>
    <cellStyle name="Normal 2" xfId="5" xr:uid="{00000000-0005-0000-0000-000029000000}"/>
    <cellStyle name="Normal 2 2" xfId="18" xr:uid="{00000000-0005-0000-0000-00002A000000}"/>
    <cellStyle name="Normal 2 2 2" xfId="59" xr:uid="{00000000-0005-0000-0000-00002B000000}"/>
    <cellStyle name="Normal 2 2 2 2" xfId="60" xr:uid="{00000000-0005-0000-0000-00002C000000}"/>
    <cellStyle name="Normal 2 2 2 2 2" xfId="61" xr:uid="{00000000-0005-0000-0000-00002D000000}"/>
    <cellStyle name="Normal 2 2 2 2 2 2" xfId="7" xr:uid="{00000000-0005-0000-0000-00002E000000}"/>
    <cellStyle name="Normal 2 2 2 2 3" xfId="9" xr:uid="{00000000-0005-0000-0000-00002F000000}"/>
    <cellStyle name="Normal 2 2 2 2 4" xfId="62" xr:uid="{00000000-0005-0000-0000-000030000000}"/>
    <cellStyle name="Normal 2 2 3" xfId="108" xr:uid="{00000000-0005-0000-0000-000031000000}"/>
    <cellStyle name="Normal 2 3" xfId="63" xr:uid="{00000000-0005-0000-0000-000032000000}"/>
    <cellStyle name="Normal 2 3 2" xfId="64" xr:uid="{00000000-0005-0000-0000-000033000000}"/>
    <cellStyle name="Normal 2 3 4 7" xfId="115" xr:uid="{00000000-0005-0000-0000-000034000000}"/>
    <cellStyle name="Normal 20" xfId="65" xr:uid="{00000000-0005-0000-0000-000035000000}"/>
    <cellStyle name="Normal 20 2" xfId="66" xr:uid="{00000000-0005-0000-0000-000036000000}"/>
    <cellStyle name="Normal 20 3" xfId="67" xr:uid="{00000000-0005-0000-0000-000037000000}"/>
    <cellStyle name="Normal 20 3 2" xfId="68" xr:uid="{00000000-0005-0000-0000-000038000000}"/>
    <cellStyle name="Normal 20 4" xfId="69" xr:uid="{00000000-0005-0000-0000-000039000000}"/>
    <cellStyle name="Normal 20 5" xfId="70" xr:uid="{00000000-0005-0000-0000-00003A000000}"/>
    <cellStyle name="Normal 21" xfId="71" xr:uid="{00000000-0005-0000-0000-00003B000000}"/>
    <cellStyle name="Normal 21 2" xfId="72" xr:uid="{00000000-0005-0000-0000-00003C000000}"/>
    <cellStyle name="Normal 22" xfId="73" xr:uid="{00000000-0005-0000-0000-00003D000000}"/>
    <cellStyle name="Normal 22 2" xfId="74" xr:uid="{00000000-0005-0000-0000-00003E000000}"/>
    <cellStyle name="Normal 23" xfId="75" xr:uid="{00000000-0005-0000-0000-00003F000000}"/>
    <cellStyle name="Normal 23 2" xfId="24" xr:uid="{00000000-0005-0000-0000-000040000000}"/>
    <cellStyle name="Normal 24" xfId="76" xr:uid="{00000000-0005-0000-0000-000041000000}"/>
    <cellStyle name="Normal 25" xfId="77" xr:uid="{00000000-0005-0000-0000-000042000000}"/>
    <cellStyle name="Normal 26" xfId="19" xr:uid="{00000000-0005-0000-0000-000043000000}"/>
    <cellStyle name="Normal 27" xfId="20" xr:uid="{00000000-0005-0000-0000-000044000000}"/>
    <cellStyle name="Normal 3" xfId="21" xr:uid="{00000000-0005-0000-0000-000045000000}"/>
    <cellStyle name="Normal 3 2" xfId="78" xr:uid="{00000000-0005-0000-0000-000046000000}"/>
    <cellStyle name="Normal 3 2 2" xfId="79" xr:uid="{00000000-0005-0000-0000-000047000000}"/>
    <cellStyle name="Normal 3 2 3" xfId="80" xr:uid="{00000000-0005-0000-0000-000048000000}"/>
    <cellStyle name="Normal 3 3" xfId="81" xr:uid="{00000000-0005-0000-0000-000049000000}"/>
    <cellStyle name="Normal 3 4" xfId="82" xr:uid="{00000000-0005-0000-0000-00004A000000}"/>
    <cellStyle name="Normal 4" xfId="83" xr:uid="{00000000-0005-0000-0000-00004B000000}"/>
    <cellStyle name="Normal 4 2" xfId="84" xr:uid="{00000000-0005-0000-0000-00004C000000}"/>
    <cellStyle name="Normal 4 2 2" xfId="10" xr:uid="{00000000-0005-0000-0000-00004D000000}"/>
    <cellStyle name="Normal 4 3" xfId="85" xr:uid="{00000000-0005-0000-0000-00004E000000}"/>
    <cellStyle name="Normal 5" xfId="86" xr:uid="{00000000-0005-0000-0000-00004F000000}"/>
    <cellStyle name="Normal 5 2" xfId="87" xr:uid="{00000000-0005-0000-0000-000050000000}"/>
    <cellStyle name="Normal 5 2 2" xfId="88" xr:uid="{00000000-0005-0000-0000-000051000000}"/>
    <cellStyle name="Normal 5 3" xfId="89" xr:uid="{00000000-0005-0000-0000-000052000000}"/>
    <cellStyle name="Normal 6" xfId="22" xr:uid="{00000000-0005-0000-0000-000053000000}"/>
    <cellStyle name="Normal 6 2" xfId="90" xr:uid="{00000000-0005-0000-0000-000054000000}"/>
    <cellStyle name="Normal 6 3" xfId="6" xr:uid="{00000000-0005-0000-0000-000055000000}"/>
    <cellStyle name="Normal 7" xfId="91" xr:uid="{00000000-0005-0000-0000-000056000000}"/>
    <cellStyle name="Normal 7 2" xfId="92" xr:uid="{00000000-0005-0000-0000-000057000000}"/>
    <cellStyle name="Normal 8" xfId="93" xr:uid="{00000000-0005-0000-0000-000058000000}"/>
    <cellStyle name="Normal 8 2" xfId="94" xr:uid="{00000000-0005-0000-0000-000059000000}"/>
    <cellStyle name="Normal 9" xfId="95" xr:uid="{00000000-0005-0000-0000-00005A000000}"/>
    <cellStyle name="Normal 9 2" xfId="96" xr:uid="{00000000-0005-0000-0000-00005B000000}"/>
    <cellStyle name="Normal 9 2 2" xfId="97" xr:uid="{00000000-0005-0000-0000-00005C000000}"/>
    <cellStyle name="Normal_2-Arshakunjanc-(Evrostan)- perexod" xfId="110" xr:uid="{00000000-0005-0000-0000-00005D000000}"/>
    <cellStyle name="Normal_Asfalt  2" xfId="113" xr:uid="{00000000-0005-0000-0000-00005E000000}"/>
    <cellStyle name="Normal_Haykashen dproc  2" xfId="112" xr:uid="{00000000-0005-0000-0000-00005F000000}"/>
    <cellStyle name="Percent 2" xfId="98" xr:uid="{00000000-0005-0000-0000-000060000000}"/>
    <cellStyle name="Обычный" xfId="0" builtinId="0"/>
    <cellStyle name="Обычный 2" xfId="1" xr:uid="{00000000-0005-0000-0000-000063000000}"/>
    <cellStyle name="Обычный 2 2" xfId="13" xr:uid="{00000000-0005-0000-0000-000064000000}"/>
    <cellStyle name="Обычный 3" xfId="3" xr:uid="{00000000-0005-0000-0000-000065000000}"/>
    <cellStyle name="Обычный 3 2" xfId="23" xr:uid="{00000000-0005-0000-0000-000066000000}"/>
    <cellStyle name="Обычный 3 3" xfId="99" xr:uid="{00000000-0005-0000-0000-000067000000}"/>
    <cellStyle name="Обычный 3 4" xfId="105" xr:uid="{00000000-0005-0000-0000-000068000000}"/>
    <cellStyle name="Обычный 4" xfId="2" xr:uid="{00000000-0005-0000-0000-000069000000}"/>
    <cellStyle name="Обычный 4 2" xfId="100" xr:uid="{00000000-0005-0000-0000-00006A000000}"/>
    <cellStyle name="Обычный 5" xfId="4" xr:uid="{00000000-0005-0000-0000-00006B000000}"/>
    <cellStyle name="Обычный 5 2" xfId="101" xr:uid="{00000000-0005-0000-0000-00006C000000}"/>
    <cellStyle name="Обычный 6" xfId="14" xr:uid="{00000000-0005-0000-0000-00006D000000}"/>
    <cellStyle name="Обычный 6 2" xfId="107" xr:uid="{00000000-0005-0000-0000-00006E000000}"/>
    <cellStyle name="Обычный 7" xfId="26" xr:uid="{00000000-0005-0000-0000-00006F000000}"/>
    <cellStyle name="Обычный 7 2" xfId="109" xr:uid="{00000000-0005-0000-0000-000070000000}"/>
    <cellStyle name="Плохой 2" xfId="102" xr:uid="{00000000-0005-0000-0000-000071000000}"/>
    <cellStyle name="Финансовый 2" xfId="12" xr:uid="{00000000-0005-0000-0000-000072000000}"/>
    <cellStyle name="Финансовый 2 2" xfId="103" xr:uid="{00000000-0005-0000-0000-000073000000}"/>
    <cellStyle name="Финансовый 2 3" xfId="10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AO868"/>
  <sheetViews>
    <sheetView tabSelected="1" topLeftCell="A664" zoomScale="130" zoomScaleNormal="130" workbookViewId="0">
      <selection activeCell="C876" sqref="C876"/>
    </sheetView>
  </sheetViews>
  <sheetFormatPr defaultRowHeight="12" x14ac:dyDescent="0.25"/>
  <cols>
    <col min="1" max="1" width="3.28515625" style="193" customWidth="1"/>
    <col min="2" max="2" width="6.5703125" style="193" hidden="1" customWidth="1"/>
    <col min="3" max="3" width="57.28515625" style="35" customWidth="1"/>
    <col min="4" max="4" width="7.42578125" style="193" customWidth="1"/>
    <col min="5" max="5" width="8.5703125" style="193" customWidth="1"/>
    <col min="6" max="6" width="9.28515625" style="193" hidden="1" customWidth="1"/>
    <col min="7" max="7" width="8.28515625" style="193" hidden="1" customWidth="1"/>
    <col min="8" max="8" width="8.28515625" style="17" hidden="1" customWidth="1"/>
    <col min="9" max="9" width="8.42578125" style="17" hidden="1" customWidth="1"/>
    <col min="10" max="10" width="13.42578125" style="35" hidden="1" customWidth="1"/>
    <col min="11" max="11" width="6.5703125" style="193" hidden="1" customWidth="1"/>
    <col min="12" max="12" width="7.28515625" style="193" hidden="1" customWidth="1"/>
    <col min="13" max="13" width="9.7109375" style="193" hidden="1" customWidth="1"/>
    <col min="14" max="14" width="7.7109375" style="193" hidden="1" customWidth="1"/>
    <col min="15" max="15" width="7.85546875" style="17" customWidth="1"/>
    <col min="16" max="16" width="8.7109375" style="17" hidden="1" customWidth="1"/>
    <col min="17" max="17" width="13.42578125" style="17" customWidth="1"/>
    <col min="18" max="18" width="9" style="16" customWidth="1"/>
    <col min="19" max="19" width="16.7109375" style="16" hidden="1" customWidth="1"/>
    <col min="20" max="20" width="10" style="16" hidden="1" customWidth="1"/>
    <col min="21" max="37" width="9.140625" style="16" hidden="1" customWidth="1"/>
    <col min="38" max="38" width="9.140625" style="16" customWidth="1"/>
    <col min="39" max="39" width="9.42578125" style="16" customWidth="1"/>
    <col min="40" max="41" width="9.140625" style="16" hidden="1" customWidth="1"/>
    <col min="42" max="50" width="9.140625" style="16" customWidth="1"/>
    <col min="51" max="16384" width="9.140625" style="16"/>
  </cols>
  <sheetData>
    <row r="2" spans="1:40" ht="28.5" customHeight="1" x14ac:dyDescent="0.25">
      <c r="A2" s="15"/>
      <c r="B2" s="402" t="s">
        <v>360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</row>
    <row r="3" spans="1:40" ht="45.75" customHeight="1" x14ac:dyDescent="0.25">
      <c r="A3" s="398" t="s">
        <v>340</v>
      </c>
      <c r="B3" s="399"/>
      <c r="C3" s="399"/>
      <c r="D3" s="399"/>
      <c r="E3" s="399"/>
      <c r="F3" s="399"/>
      <c r="G3" s="399"/>
      <c r="H3" s="399"/>
      <c r="I3" s="399"/>
      <c r="J3" s="399"/>
      <c r="K3" s="399"/>
      <c r="L3" s="399"/>
      <c r="M3" s="399"/>
      <c r="N3" s="399"/>
      <c r="O3" s="399"/>
      <c r="P3" s="399"/>
      <c r="Q3" s="399"/>
    </row>
    <row r="4" spans="1:40" ht="15" customHeight="1" x14ac:dyDescent="0.25">
      <c r="A4" s="15"/>
      <c r="B4" s="403" t="s">
        <v>72</v>
      </c>
      <c r="C4" s="403"/>
      <c r="D4" s="403"/>
      <c r="E4" s="403"/>
      <c r="F4" s="403"/>
      <c r="G4" s="403"/>
      <c r="H4" s="403"/>
      <c r="I4" s="403"/>
      <c r="J4" s="403"/>
      <c r="K4" s="403"/>
      <c r="L4" s="403"/>
      <c r="M4" s="403"/>
      <c r="N4" s="403"/>
      <c r="O4" s="403"/>
      <c r="P4" s="403"/>
      <c r="Q4" s="403"/>
    </row>
    <row r="5" spans="1:40" ht="15" x14ac:dyDescent="0.25">
      <c r="A5" s="15"/>
      <c r="B5" s="403"/>
      <c r="C5" s="403"/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</row>
    <row r="6" spans="1:40" ht="6.75" customHeight="1" x14ac:dyDescent="0.25">
      <c r="A6" s="15"/>
      <c r="B6" s="403"/>
      <c r="C6" s="403"/>
      <c r="D6" s="403"/>
      <c r="E6" s="403"/>
      <c r="F6" s="403"/>
      <c r="G6" s="403"/>
      <c r="H6" s="403"/>
      <c r="I6" s="403"/>
      <c r="J6" s="403"/>
      <c r="K6" s="403"/>
      <c r="L6" s="403"/>
      <c r="M6" s="403"/>
      <c r="N6" s="403"/>
      <c r="O6" s="403"/>
      <c r="P6" s="403"/>
      <c r="Q6" s="403"/>
    </row>
    <row r="7" spans="1:40" ht="8.25" customHeight="1" x14ac:dyDescent="0.25">
      <c r="J7" s="400"/>
      <c r="K7" s="400"/>
      <c r="L7" s="400"/>
      <c r="M7" s="400"/>
      <c r="N7" s="400"/>
      <c r="O7" s="400"/>
      <c r="P7" s="18"/>
    </row>
    <row r="8" spans="1:40" ht="5.25" customHeight="1" x14ac:dyDescent="0.25">
      <c r="J8" s="19"/>
      <c r="K8" s="195"/>
      <c r="L8" s="400"/>
      <c r="M8" s="400"/>
      <c r="N8" s="400"/>
      <c r="O8" s="400"/>
      <c r="P8" s="18"/>
    </row>
    <row r="9" spans="1:40" ht="13.5" customHeight="1" x14ac:dyDescent="0.25">
      <c r="C9" s="119"/>
      <c r="H9" s="20">
        <v>2.33365</v>
      </c>
      <c r="I9" s="20">
        <v>3.03735</v>
      </c>
      <c r="J9" s="19"/>
      <c r="K9" s="401"/>
      <c r="L9" s="401"/>
      <c r="M9" s="401"/>
      <c r="N9" s="401"/>
      <c r="O9" s="401"/>
      <c r="P9" s="18"/>
    </row>
    <row r="10" spans="1:40" ht="24" x14ac:dyDescent="0.25">
      <c r="A10" s="178" t="s">
        <v>0</v>
      </c>
      <c r="B10" s="325" t="s">
        <v>1</v>
      </c>
      <c r="C10" s="325" t="s">
        <v>2</v>
      </c>
      <c r="D10" s="325" t="s">
        <v>3</v>
      </c>
      <c r="E10" s="325" t="s">
        <v>4</v>
      </c>
      <c r="F10" s="324" t="s">
        <v>5</v>
      </c>
      <c r="G10" s="324"/>
      <c r="H10" s="324"/>
      <c r="I10" s="324"/>
      <c r="J10" s="324"/>
      <c r="K10" s="324"/>
      <c r="L10" s="324"/>
      <c r="M10" s="324"/>
      <c r="N10" s="324"/>
      <c r="O10" s="363" t="s">
        <v>6</v>
      </c>
      <c r="P10" s="363" t="s">
        <v>7</v>
      </c>
      <c r="Q10" s="363" t="s">
        <v>8</v>
      </c>
      <c r="T10" s="395" t="s">
        <v>4</v>
      </c>
      <c r="AN10" s="16" t="s">
        <v>6</v>
      </c>
    </row>
    <row r="11" spans="1:40" x14ac:dyDescent="0.25">
      <c r="A11" s="325" t="s">
        <v>9</v>
      </c>
      <c r="B11" s="325"/>
      <c r="C11" s="325"/>
      <c r="D11" s="325"/>
      <c r="E11" s="325"/>
      <c r="F11" s="324" t="s">
        <v>10</v>
      </c>
      <c r="G11" s="324"/>
      <c r="H11" s="341" t="s">
        <v>11</v>
      </c>
      <c r="I11" s="341"/>
      <c r="J11" s="324" t="s">
        <v>12</v>
      </c>
      <c r="K11" s="324"/>
      <c r="L11" s="324"/>
      <c r="M11" s="324"/>
      <c r="N11" s="324"/>
      <c r="O11" s="363"/>
      <c r="P11" s="363"/>
      <c r="Q11" s="363"/>
      <c r="T11" s="396"/>
    </row>
    <row r="12" spans="1:40" ht="63.75" customHeight="1" x14ac:dyDescent="0.25">
      <c r="A12" s="325"/>
      <c r="B12" s="325"/>
      <c r="C12" s="325"/>
      <c r="D12" s="325"/>
      <c r="E12" s="325"/>
      <c r="F12" s="178" t="s">
        <v>13</v>
      </c>
      <c r="G12" s="178" t="s">
        <v>14</v>
      </c>
      <c r="H12" s="191" t="s">
        <v>138</v>
      </c>
      <c r="I12" s="191" t="s">
        <v>139</v>
      </c>
      <c r="J12" s="178" t="s">
        <v>15</v>
      </c>
      <c r="K12" s="178" t="s">
        <v>16</v>
      </c>
      <c r="L12" s="178" t="s">
        <v>4</v>
      </c>
      <c r="M12" s="178" t="s">
        <v>17</v>
      </c>
      <c r="N12" s="178" t="s">
        <v>18</v>
      </c>
      <c r="O12" s="363"/>
      <c r="P12" s="363"/>
      <c r="Q12" s="363"/>
      <c r="T12" s="397"/>
    </row>
    <row r="13" spans="1:40" x14ac:dyDescent="0.25">
      <c r="A13" s="178">
        <v>1</v>
      </c>
      <c r="B13" s="178">
        <v>2</v>
      </c>
      <c r="C13" s="178">
        <v>2</v>
      </c>
      <c r="D13" s="178">
        <v>3</v>
      </c>
      <c r="E13" s="178">
        <v>4</v>
      </c>
      <c r="F13" s="178">
        <v>6</v>
      </c>
      <c r="G13" s="178">
        <v>7</v>
      </c>
      <c r="H13" s="21">
        <v>8</v>
      </c>
      <c r="I13" s="21">
        <v>9</v>
      </c>
      <c r="J13" s="178">
        <v>10</v>
      </c>
      <c r="K13" s="178">
        <v>11</v>
      </c>
      <c r="L13" s="178">
        <v>12</v>
      </c>
      <c r="M13" s="178">
        <v>13</v>
      </c>
      <c r="N13" s="178">
        <v>14</v>
      </c>
      <c r="O13" s="21">
        <v>5</v>
      </c>
      <c r="P13" s="21">
        <v>16</v>
      </c>
      <c r="Q13" s="21">
        <v>6</v>
      </c>
      <c r="T13" s="194">
        <v>5</v>
      </c>
      <c r="AN13" s="16">
        <v>5</v>
      </c>
    </row>
    <row r="14" spans="1:40" x14ac:dyDescent="0.25">
      <c r="A14" s="178"/>
      <c r="B14" s="178"/>
      <c r="C14" s="178"/>
      <c r="D14" s="178"/>
      <c r="E14" s="178"/>
      <c r="F14" s="178"/>
      <c r="G14" s="178"/>
      <c r="H14" s="191"/>
      <c r="I14" s="191"/>
      <c r="J14" s="22"/>
      <c r="K14" s="178"/>
      <c r="L14" s="178"/>
      <c r="M14" s="178"/>
      <c r="N14" s="178"/>
      <c r="O14" s="191"/>
      <c r="P14" s="191"/>
      <c r="Q14" s="191"/>
      <c r="T14" s="83"/>
    </row>
    <row r="15" spans="1:40" ht="19.5" customHeight="1" x14ac:dyDescent="0.25">
      <c r="A15" s="178"/>
      <c r="B15" s="178"/>
      <c r="C15" s="120" t="s">
        <v>140</v>
      </c>
      <c r="D15" s="178"/>
      <c r="E15" s="178"/>
      <c r="F15" s="178"/>
      <c r="G15" s="178"/>
      <c r="H15" s="191"/>
      <c r="I15" s="191"/>
      <c r="J15" s="22"/>
      <c r="K15" s="178"/>
      <c r="L15" s="178"/>
      <c r="M15" s="178"/>
      <c r="N15" s="178"/>
      <c r="O15" s="191"/>
      <c r="P15" s="191"/>
      <c r="Q15" s="191"/>
      <c r="T15" s="83"/>
    </row>
    <row r="16" spans="1:40" ht="20.25" customHeight="1" x14ac:dyDescent="0.25">
      <c r="A16" s="176"/>
      <c r="B16" s="176"/>
      <c r="C16" s="121" t="s">
        <v>353</v>
      </c>
      <c r="D16" s="176"/>
      <c r="E16" s="176"/>
      <c r="F16" s="176"/>
      <c r="G16" s="176"/>
      <c r="H16" s="184"/>
      <c r="I16" s="184"/>
      <c r="J16" s="6"/>
      <c r="K16" s="176"/>
      <c r="L16" s="176"/>
      <c r="M16" s="176"/>
      <c r="N16" s="176"/>
      <c r="O16" s="184"/>
      <c r="P16" s="184"/>
      <c r="Q16" s="184"/>
      <c r="T16" s="23"/>
    </row>
    <row r="17" spans="1:41" s="24" customFormat="1" ht="32.25" customHeight="1" x14ac:dyDescent="0.25">
      <c r="A17" s="25">
        <v>1</v>
      </c>
      <c r="B17" s="26" t="s">
        <v>48</v>
      </c>
      <c r="C17" s="123" t="s">
        <v>345</v>
      </c>
      <c r="D17" s="99" t="s">
        <v>214</v>
      </c>
      <c r="E17" s="100">
        <v>60.9</v>
      </c>
      <c r="F17" s="101">
        <v>1.1000000000000001</v>
      </c>
      <c r="G17" s="101"/>
      <c r="H17" s="102">
        <f>F17*$H$9</f>
        <v>2.567015</v>
      </c>
      <c r="I17" s="102"/>
      <c r="J17" s="103"/>
      <c r="K17" s="104"/>
      <c r="L17" s="104"/>
      <c r="M17" s="104"/>
      <c r="N17" s="104"/>
      <c r="O17" s="74">
        <f>AN17*AO17</f>
        <v>4.1614782034379951</v>
      </c>
      <c r="P17" s="74"/>
      <c r="Q17" s="183">
        <f t="shared" ref="Q17:Q21" si="0">O17*E17</f>
        <v>253.43402258937391</v>
      </c>
      <c r="AN17" s="24">
        <v>2.567015</v>
      </c>
      <c r="AO17" s="24">
        <v>1.6211351329999999</v>
      </c>
    </row>
    <row r="18" spans="1:41" s="24" customFormat="1" ht="21" customHeight="1" x14ac:dyDescent="0.25">
      <c r="A18" s="25">
        <v>2</v>
      </c>
      <c r="B18" s="105" t="s">
        <v>21</v>
      </c>
      <c r="C18" s="123" t="s">
        <v>61</v>
      </c>
      <c r="D18" s="99" t="s">
        <v>214</v>
      </c>
      <c r="E18" s="111">
        <v>16.079999999999998</v>
      </c>
      <c r="F18" s="112">
        <v>0.89</v>
      </c>
      <c r="G18" s="112"/>
      <c r="H18" s="175">
        <f t="shared" ref="H18:H21" si="1">F18*$H$9</f>
        <v>2.0769484999999999</v>
      </c>
      <c r="I18" s="175"/>
      <c r="J18" s="132" t="s">
        <v>62</v>
      </c>
      <c r="K18" s="99" t="s">
        <v>214</v>
      </c>
      <c r="L18" s="210">
        <v>1.1000000000000001</v>
      </c>
      <c r="M18" s="210">
        <v>4</v>
      </c>
      <c r="N18" s="114">
        <f>M18*L18*1.1525</f>
        <v>5.0710000000000006</v>
      </c>
      <c r="O18" s="74">
        <f t="shared" ref="O18:O81" si="2">AN18*AO18</f>
        <v>11.58779044222465</v>
      </c>
      <c r="P18" s="114">
        <f t="shared" ref="P18" si="3">N18*E18</f>
        <v>81.541679999999999</v>
      </c>
      <c r="Q18" s="205">
        <f t="shared" si="0"/>
        <v>186.33167031097236</v>
      </c>
      <c r="AN18" s="24">
        <v>7.1479485</v>
      </c>
      <c r="AO18" s="24">
        <v>1.6211351329999999</v>
      </c>
    </row>
    <row r="19" spans="1:41" s="29" customFormat="1" ht="38.25" customHeight="1" x14ac:dyDescent="0.25">
      <c r="A19" s="30">
        <v>3</v>
      </c>
      <c r="B19" s="27" t="s">
        <v>174</v>
      </c>
      <c r="C19" s="22" t="s">
        <v>324</v>
      </c>
      <c r="D19" s="99" t="s">
        <v>214</v>
      </c>
      <c r="E19" s="179">
        <v>107.2</v>
      </c>
      <c r="F19" s="30">
        <v>0.42299999999999999</v>
      </c>
      <c r="G19" s="30">
        <v>0.78</v>
      </c>
      <c r="H19" s="54">
        <f t="shared" si="1"/>
        <v>0.98713394999999993</v>
      </c>
      <c r="I19" s="54">
        <f t="shared" ref="I19:I20" si="4">G19*$I$9</f>
        <v>2.3691330000000002</v>
      </c>
      <c r="J19" s="28"/>
      <c r="K19" s="30"/>
      <c r="L19" s="69"/>
      <c r="M19" s="69"/>
      <c r="N19" s="181"/>
      <c r="O19" s="74">
        <f t="shared" si="2"/>
        <v>5.440962268371754</v>
      </c>
      <c r="P19" s="85"/>
      <c r="Q19" s="183">
        <f t="shared" si="0"/>
        <v>583.27115516945207</v>
      </c>
      <c r="AN19" s="29">
        <v>3.3562669500000002</v>
      </c>
      <c r="AO19" s="24">
        <v>1.6211351329999999</v>
      </c>
    </row>
    <row r="20" spans="1:41" s="29" customFormat="1" ht="21.75" customHeight="1" x14ac:dyDescent="0.25">
      <c r="A20" s="30">
        <v>4</v>
      </c>
      <c r="B20" s="27" t="s">
        <v>305</v>
      </c>
      <c r="C20" s="22" t="s">
        <v>306</v>
      </c>
      <c r="D20" s="99" t="s">
        <v>214</v>
      </c>
      <c r="E20" s="179">
        <v>60.9</v>
      </c>
      <c r="F20" s="30">
        <v>6.4999999999999997E-3</v>
      </c>
      <c r="G20" s="30">
        <v>0.15920000000000001</v>
      </c>
      <c r="H20" s="54">
        <f t="shared" si="1"/>
        <v>1.5168724999999999E-2</v>
      </c>
      <c r="I20" s="54">
        <f t="shared" si="4"/>
        <v>0.48354612000000002</v>
      </c>
      <c r="J20" s="28"/>
      <c r="K20" s="30"/>
      <c r="L20" s="69"/>
      <c r="M20" s="69"/>
      <c r="N20" s="181"/>
      <c r="O20" s="74">
        <f t="shared" si="2"/>
        <v>0.80848415657814932</v>
      </c>
      <c r="P20" s="85"/>
      <c r="Q20" s="183">
        <f t="shared" si="0"/>
        <v>49.236685135609292</v>
      </c>
      <c r="AN20" s="29">
        <v>0.49871484500000002</v>
      </c>
      <c r="AO20" s="24">
        <v>1.6211351329999999</v>
      </c>
    </row>
    <row r="21" spans="1:41" s="32" customFormat="1" ht="21.75" customHeight="1" x14ac:dyDescent="0.25">
      <c r="A21" s="30">
        <v>5</v>
      </c>
      <c r="B21" s="27" t="s">
        <v>59</v>
      </c>
      <c r="C21" s="22" t="s">
        <v>325</v>
      </c>
      <c r="D21" s="27" t="s">
        <v>42</v>
      </c>
      <c r="E21" s="176">
        <v>97.44</v>
      </c>
      <c r="F21" s="30">
        <v>0.4</v>
      </c>
      <c r="G21" s="30">
        <v>0.45</v>
      </c>
      <c r="H21" s="102">
        <f t="shared" si="1"/>
        <v>0.93346000000000007</v>
      </c>
      <c r="I21" s="102">
        <f>G21*$I$9</f>
        <v>1.3668075</v>
      </c>
      <c r="J21" s="31"/>
      <c r="K21" s="27"/>
      <c r="L21" s="65"/>
      <c r="M21" s="65"/>
      <c r="N21" s="30"/>
      <c r="O21" s="74">
        <f t="shared" si="2"/>
        <v>3.729044459548077</v>
      </c>
      <c r="P21" s="74"/>
      <c r="Q21" s="183">
        <f t="shared" si="0"/>
        <v>363.35809213836461</v>
      </c>
      <c r="AN21" s="32">
        <v>2.3002674999999999</v>
      </c>
      <c r="AO21" s="24">
        <v>1.6211351329999999</v>
      </c>
    </row>
    <row r="22" spans="1:41" s="35" customFormat="1" ht="22.5" customHeight="1" x14ac:dyDescent="0.25">
      <c r="A22" s="176"/>
      <c r="B22" s="176"/>
      <c r="C22" s="125" t="s">
        <v>57</v>
      </c>
      <c r="D22" s="176"/>
      <c r="E22" s="176"/>
      <c r="F22" s="176"/>
      <c r="G22" s="176"/>
      <c r="H22" s="176"/>
      <c r="I22" s="176"/>
      <c r="J22" s="6"/>
      <c r="K22" s="176"/>
      <c r="L22" s="184"/>
      <c r="M22" s="184"/>
      <c r="N22" s="176"/>
      <c r="O22" s="74"/>
      <c r="P22" s="176"/>
      <c r="Q22" s="34">
        <f>SUM(Q17:Q21)</f>
        <v>1435.6316253437722</v>
      </c>
      <c r="T22" s="36"/>
      <c r="AO22" s="24">
        <v>1.6211351329999999</v>
      </c>
    </row>
    <row r="23" spans="1:41" ht="44.25" customHeight="1" x14ac:dyDescent="0.25">
      <c r="A23" s="176"/>
      <c r="B23" s="176"/>
      <c r="C23" s="125" t="s">
        <v>354</v>
      </c>
      <c r="D23" s="176"/>
      <c r="E23" s="176"/>
      <c r="F23" s="176"/>
      <c r="G23" s="176"/>
      <c r="H23" s="102"/>
      <c r="I23" s="102"/>
      <c r="J23" s="6"/>
      <c r="K23" s="176"/>
      <c r="L23" s="184"/>
      <c r="M23" s="184"/>
      <c r="N23" s="37"/>
      <c r="O23" s="74"/>
      <c r="P23" s="183"/>
      <c r="Q23" s="183"/>
      <c r="T23" s="38"/>
      <c r="AO23" s="24">
        <v>1.6211351329999999</v>
      </c>
    </row>
    <row r="24" spans="1:41" ht="36" customHeight="1" x14ac:dyDescent="0.25">
      <c r="A24" s="176">
        <v>1</v>
      </c>
      <c r="B24" s="39" t="s">
        <v>95</v>
      </c>
      <c r="C24" s="22" t="s">
        <v>307</v>
      </c>
      <c r="D24" s="178" t="s">
        <v>99</v>
      </c>
      <c r="E24" s="179">
        <v>412</v>
      </c>
      <c r="F24" s="176">
        <v>0.11</v>
      </c>
      <c r="G24" s="176">
        <v>0.09</v>
      </c>
      <c r="H24" s="180">
        <f t="shared" ref="H24:H26" si="5">F24*$H$9</f>
        <v>0.25670150000000003</v>
      </c>
      <c r="I24" s="180">
        <f t="shared" ref="I24:I26" si="6">G24*$I$9</f>
        <v>0.27336149999999998</v>
      </c>
      <c r="J24" s="22" t="s">
        <v>177</v>
      </c>
      <c r="K24" s="176" t="s">
        <v>99</v>
      </c>
      <c r="L24" s="184">
        <v>1.01</v>
      </c>
      <c r="M24" s="184">
        <v>5.04</v>
      </c>
      <c r="N24" s="181">
        <f>L24*M24*1.1525</f>
        <v>5.8666860000000005</v>
      </c>
      <c r="O24" s="74">
        <f t="shared" si="2"/>
        <v>10.369994540882617</v>
      </c>
      <c r="P24" s="181">
        <f t="shared" ref="P24:P27" si="7">N24*E24</f>
        <v>2417.0746320000003</v>
      </c>
      <c r="Q24" s="183">
        <f t="shared" ref="Q24:Q27" si="8">O24*E24</f>
        <v>4272.4377508436382</v>
      </c>
      <c r="S24" s="40"/>
      <c r="T24" s="204"/>
      <c r="U24" s="41"/>
      <c r="V24" s="41"/>
      <c r="W24" s="41"/>
      <c r="AN24" s="16">
        <v>6.3967490000000007</v>
      </c>
      <c r="AO24" s="24">
        <v>1.6211351329999999</v>
      </c>
    </row>
    <row r="25" spans="1:41" ht="53.25" customHeight="1" x14ac:dyDescent="0.25">
      <c r="A25" s="176">
        <v>2</v>
      </c>
      <c r="B25" s="178" t="s">
        <v>175</v>
      </c>
      <c r="C25" s="177" t="s">
        <v>176</v>
      </c>
      <c r="D25" s="99" t="s">
        <v>214</v>
      </c>
      <c r="E25" s="179">
        <v>26.5</v>
      </c>
      <c r="F25" s="176">
        <v>2.14</v>
      </c>
      <c r="G25" s="176"/>
      <c r="H25" s="54">
        <f t="shared" si="5"/>
        <v>4.9940110000000004</v>
      </c>
      <c r="I25" s="54"/>
      <c r="J25" s="6"/>
      <c r="K25" s="176"/>
      <c r="L25" s="184"/>
      <c r="M25" s="184"/>
      <c r="N25" s="181"/>
      <c r="O25" s="74">
        <f t="shared" si="2"/>
        <v>8.0959666866884632</v>
      </c>
      <c r="P25" s="85"/>
      <c r="Q25" s="74">
        <f t="shared" si="8"/>
        <v>214.54311719724427</v>
      </c>
      <c r="S25" s="179"/>
      <c r="T25" s="179"/>
      <c r="U25" s="179"/>
      <c r="V25" s="179"/>
      <c r="W25" s="179"/>
      <c r="AN25" s="16">
        <v>4.9940110000000004</v>
      </c>
      <c r="AO25" s="24">
        <v>1.6211351329999999</v>
      </c>
    </row>
    <row r="26" spans="1:41" ht="24" customHeight="1" x14ac:dyDescent="0.25">
      <c r="A26" s="176">
        <v>3</v>
      </c>
      <c r="B26" s="42" t="s">
        <v>154</v>
      </c>
      <c r="C26" s="22" t="s">
        <v>178</v>
      </c>
      <c r="D26" s="176" t="s">
        <v>39</v>
      </c>
      <c r="E26" s="176">
        <v>5</v>
      </c>
      <c r="F26" s="176">
        <v>0.79</v>
      </c>
      <c r="G26" s="176">
        <v>0.06</v>
      </c>
      <c r="H26" s="180">
        <f t="shared" si="5"/>
        <v>1.8435835</v>
      </c>
      <c r="I26" s="180">
        <f t="shared" si="6"/>
        <v>0.18224099999999999</v>
      </c>
      <c r="J26" s="22" t="s">
        <v>179</v>
      </c>
      <c r="K26" s="176" t="s">
        <v>39</v>
      </c>
      <c r="L26" s="184">
        <v>1</v>
      </c>
      <c r="M26" s="184">
        <v>12.5</v>
      </c>
      <c r="N26" s="181">
        <f t="shared" ref="N26" si="9">L26*M26*1.1525</f>
        <v>14.406250000000002</v>
      </c>
      <c r="O26" s="74">
        <f t="shared" si="2"/>
        <v>26.63861328002341</v>
      </c>
      <c r="P26" s="181">
        <f t="shared" si="7"/>
        <v>72.031250000000014</v>
      </c>
      <c r="Q26" s="183">
        <f t="shared" si="8"/>
        <v>133.19306640011706</v>
      </c>
      <c r="T26" s="38"/>
      <c r="AN26" s="16">
        <v>16.432074500000002</v>
      </c>
      <c r="AO26" s="24">
        <v>1.6211351329999999</v>
      </c>
    </row>
    <row r="27" spans="1:41" ht="27" customHeight="1" x14ac:dyDescent="0.25">
      <c r="A27" s="176">
        <v>4</v>
      </c>
      <c r="B27" s="39" t="s">
        <v>141</v>
      </c>
      <c r="C27" s="22" t="s">
        <v>248</v>
      </c>
      <c r="D27" s="178" t="s">
        <v>99</v>
      </c>
      <c r="E27" s="191">
        <v>123</v>
      </c>
      <c r="F27" s="184">
        <v>0.06</v>
      </c>
      <c r="G27" s="184">
        <v>0.05</v>
      </c>
      <c r="H27" s="192">
        <f>F27*$H$9</f>
        <v>0.140019</v>
      </c>
      <c r="I27" s="184">
        <f>G27*$I$9</f>
        <v>0.15186750000000002</v>
      </c>
      <c r="J27" s="44" t="s">
        <v>180</v>
      </c>
      <c r="K27" s="184" t="s">
        <v>99</v>
      </c>
      <c r="L27" s="184">
        <v>1.01</v>
      </c>
      <c r="M27" s="184">
        <v>1.1399999999999999</v>
      </c>
      <c r="N27" s="183">
        <f>L27*M27*1.1525</f>
        <v>1.3269885000000001</v>
      </c>
      <c r="O27" s="74">
        <f t="shared" si="2"/>
        <v>2.6244151384353751</v>
      </c>
      <c r="P27" s="183">
        <f t="shared" si="7"/>
        <v>163.21958550000002</v>
      </c>
      <c r="Q27" s="183">
        <f t="shared" si="8"/>
        <v>322.80306202755116</v>
      </c>
      <c r="S27" s="40"/>
      <c r="AN27" s="16">
        <v>1.6188750000000003</v>
      </c>
      <c r="AO27" s="24">
        <v>1.6211351329999999</v>
      </c>
    </row>
    <row r="28" spans="1:41" s="29" customFormat="1" ht="33.75" customHeight="1" x14ac:dyDescent="0.25">
      <c r="A28" s="72">
        <v>5</v>
      </c>
      <c r="B28" s="196" t="s">
        <v>27</v>
      </c>
      <c r="C28" s="9" t="s">
        <v>167</v>
      </c>
      <c r="D28" s="72" t="s">
        <v>28</v>
      </c>
      <c r="E28" s="186">
        <v>3</v>
      </c>
      <c r="F28" s="186">
        <v>0.21</v>
      </c>
      <c r="G28" s="186">
        <v>0.03</v>
      </c>
      <c r="H28" s="180">
        <f t="shared" ref="H28" si="10">F28*$H$9</f>
        <v>0.49006649999999996</v>
      </c>
      <c r="I28" s="180">
        <f>G28*$I$9</f>
        <v>9.1120499999999993E-2</v>
      </c>
      <c r="J28" s="7" t="s">
        <v>23</v>
      </c>
      <c r="K28" s="72" t="s">
        <v>28</v>
      </c>
      <c r="L28" s="4">
        <v>1</v>
      </c>
      <c r="M28" s="184">
        <v>1.8</v>
      </c>
      <c r="N28" s="183">
        <f>L28*M28*1.1525</f>
        <v>2.0745</v>
      </c>
      <c r="O28" s="74">
        <f t="shared" si="2"/>
        <v>4.3052274979513712</v>
      </c>
      <c r="P28" s="74">
        <f>N28*E28</f>
        <v>6.2234999999999996</v>
      </c>
      <c r="Q28" s="74">
        <f>O28*E28</f>
        <v>12.915682493854113</v>
      </c>
      <c r="AN28" s="29">
        <v>2.6556870000000004</v>
      </c>
      <c r="AO28" s="24">
        <v>1.6211351329999999</v>
      </c>
    </row>
    <row r="29" spans="1:41" ht="20.25" customHeight="1" x14ac:dyDescent="0.25">
      <c r="A29" s="324">
        <v>6</v>
      </c>
      <c r="B29" s="324" t="s">
        <v>148</v>
      </c>
      <c r="C29" s="326" t="s">
        <v>149</v>
      </c>
      <c r="D29" s="325" t="s">
        <v>39</v>
      </c>
      <c r="E29" s="363">
        <v>1</v>
      </c>
      <c r="F29" s="341">
        <v>3.14</v>
      </c>
      <c r="G29" s="341">
        <v>0.08</v>
      </c>
      <c r="H29" s="364">
        <f>F29*$H$9</f>
        <v>7.327661</v>
      </c>
      <c r="I29" s="341">
        <f>G29*$I$9</f>
        <v>0.24298800000000001</v>
      </c>
      <c r="J29" s="43" t="s">
        <v>150</v>
      </c>
      <c r="K29" s="184" t="s">
        <v>41</v>
      </c>
      <c r="L29" s="184">
        <v>2</v>
      </c>
      <c r="M29" s="184">
        <v>0.9</v>
      </c>
      <c r="N29" s="323">
        <f>((M29*L29)+(M30*L30)+(M31*L31)+(M32*L32)+(M33*L33))*1.1525</f>
        <v>14.406250000000002</v>
      </c>
      <c r="O29" s="74">
        <f t="shared" si="2"/>
        <v>35.627523083292573</v>
      </c>
      <c r="P29" s="323">
        <f t="shared" ref="P29:P33" si="11">N29*E29</f>
        <v>14.406250000000002</v>
      </c>
      <c r="Q29" s="323">
        <f t="shared" ref="Q29:Q33" si="12">O29*E29</f>
        <v>35.627523083292573</v>
      </c>
      <c r="AN29" s="16">
        <v>21.976899000000003</v>
      </c>
      <c r="AO29" s="24">
        <v>1.6211351329999999</v>
      </c>
    </row>
    <row r="30" spans="1:41" ht="24" hidden="1" customHeight="1" x14ac:dyDescent="0.25">
      <c r="A30" s="324"/>
      <c r="B30" s="324"/>
      <c r="C30" s="326"/>
      <c r="D30" s="325"/>
      <c r="E30" s="363"/>
      <c r="F30" s="341"/>
      <c r="G30" s="341"/>
      <c r="H30" s="364"/>
      <c r="I30" s="341"/>
      <c r="J30" s="44" t="s">
        <v>343</v>
      </c>
      <c r="K30" s="184" t="s">
        <v>39</v>
      </c>
      <c r="L30" s="184">
        <v>1</v>
      </c>
      <c r="M30" s="184">
        <v>1</v>
      </c>
      <c r="N30" s="323"/>
      <c r="O30" s="74">
        <f t="shared" si="2"/>
        <v>0</v>
      </c>
      <c r="P30" s="323">
        <f t="shared" si="11"/>
        <v>0</v>
      </c>
      <c r="Q30" s="323">
        <f t="shared" si="12"/>
        <v>0</v>
      </c>
      <c r="AN30" s="16">
        <v>0</v>
      </c>
      <c r="AO30" s="24">
        <v>1.6211351329999999</v>
      </c>
    </row>
    <row r="31" spans="1:41" ht="17.100000000000001" hidden="1" customHeight="1" x14ac:dyDescent="0.25">
      <c r="A31" s="324"/>
      <c r="B31" s="324"/>
      <c r="C31" s="326"/>
      <c r="D31" s="325"/>
      <c r="E31" s="363"/>
      <c r="F31" s="341"/>
      <c r="G31" s="341"/>
      <c r="H31" s="364"/>
      <c r="I31" s="341"/>
      <c r="J31" s="43" t="s">
        <v>119</v>
      </c>
      <c r="K31" s="184" t="s">
        <v>39</v>
      </c>
      <c r="L31" s="184">
        <v>2</v>
      </c>
      <c r="M31" s="184">
        <v>3.5</v>
      </c>
      <c r="N31" s="323"/>
      <c r="O31" s="74">
        <f t="shared" si="2"/>
        <v>0</v>
      </c>
      <c r="P31" s="323">
        <f t="shared" si="11"/>
        <v>0</v>
      </c>
      <c r="Q31" s="323">
        <f t="shared" si="12"/>
        <v>0</v>
      </c>
      <c r="AN31" s="16">
        <v>0</v>
      </c>
      <c r="AO31" s="24">
        <v>1.6211351329999999</v>
      </c>
    </row>
    <row r="32" spans="1:41" ht="17.100000000000001" hidden="1" customHeight="1" x14ac:dyDescent="0.25">
      <c r="A32" s="324"/>
      <c r="B32" s="324"/>
      <c r="C32" s="326"/>
      <c r="D32" s="325"/>
      <c r="E32" s="363"/>
      <c r="F32" s="341"/>
      <c r="G32" s="341"/>
      <c r="H32" s="364"/>
      <c r="I32" s="341"/>
      <c r="J32" s="43" t="s">
        <v>153</v>
      </c>
      <c r="K32" s="184" t="s">
        <v>41</v>
      </c>
      <c r="L32" s="184">
        <v>2</v>
      </c>
      <c r="M32" s="184">
        <v>1</v>
      </c>
      <c r="N32" s="323"/>
      <c r="O32" s="74">
        <f t="shared" si="2"/>
        <v>0</v>
      </c>
      <c r="P32" s="323">
        <f t="shared" si="11"/>
        <v>0</v>
      </c>
      <c r="Q32" s="323">
        <f t="shared" si="12"/>
        <v>0</v>
      </c>
      <c r="AN32" s="16">
        <v>0</v>
      </c>
      <c r="AO32" s="24">
        <v>1.6211351329999999</v>
      </c>
    </row>
    <row r="33" spans="1:41" s="11" customFormat="1" ht="17.100000000000001" hidden="1" customHeight="1" x14ac:dyDescent="0.25">
      <c r="A33" s="324"/>
      <c r="B33" s="324"/>
      <c r="C33" s="326"/>
      <c r="D33" s="325"/>
      <c r="E33" s="363"/>
      <c r="F33" s="341"/>
      <c r="G33" s="341"/>
      <c r="H33" s="364"/>
      <c r="I33" s="341"/>
      <c r="J33" s="43" t="s">
        <v>73</v>
      </c>
      <c r="K33" s="184" t="s">
        <v>39</v>
      </c>
      <c r="L33" s="184">
        <v>1</v>
      </c>
      <c r="M33" s="184">
        <v>0.7</v>
      </c>
      <c r="N33" s="323"/>
      <c r="O33" s="74">
        <f t="shared" si="2"/>
        <v>0</v>
      </c>
      <c r="P33" s="323">
        <f t="shared" si="11"/>
        <v>0</v>
      </c>
      <c r="Q33" s="323">
        <f t="shared" si="12"/>
        <v>0</v>
      </c>
      <c r="AN33" s="11">
        <v>0</v>
      </c>
      <c r="AO33" s="24">
        <v>1.6211351329999999</v>
      </c>
    </row>
    <row r="34" spans="1:41" s="35" customFormat="1" ht="16.5" customHeight="1" x14ac:dyDescent="0.25">
      <c r="A34" s="176"/>
      <c r="B34" s="176"/>
      <c r="C34" s="125" t="s">
        <v>57</v>
      </c>
      <c r="D34" s="176"/>
      <c r="E34" s="176"/>
      <c r="F34" s="176"/>
      <c r="G34" s="176"/>
      <c r="H34" s="176"/>
      <c r="I34" s="176"/>
      <c r="J34" s="6"/>
      <c r="K34" s="176"/>
      <c r="L34" s="184"/>
      <c r="M34" s="184"/>
      <c r="N34" s="176"/>
      <c r="O34" s="74"/>
      <c r="P34" s="176"/>
      <c r="Q34" s="34">
        <f>SUM(Q24:Q33)</f>
        <v>4991.5202020456982</v>
      </c>
      <c r="T34" s="36"/>
      <c r="AO34" s="24">
        <v>1.6211351329999999</v>
      </c>
    </row>
    <row r="35" spans="1:41" ht="19.5" customHeight="1" x14ac:dyDescent="0.25">
      <c r="A35" s="2"/>
      <c r="B35" s="2"/>
      <c r="C35" s="126" t="s">
        <v>170</v>
      </c>
      <c r="D35" s="45"/>
      <c r="E35" s="45"/>
      <c r="F35" s="56"/>
      <c r="G35" s="56"/>
      <c r="H35" s="180"/>
      <c r="I35" s="180"/>
      <c r="J35" s="8"/>
      <c r="K35" s="2"/>
      <c r="L35" s="211"/>
      <c r="M35" s="184"/>
      <c r="N35" s="37"/>
      <c r="O35" s="74"/>
      <c r="P35" s="183"/>
      <c r="Q35" s="183"/>
      <c r="AO35" s="24">
        <v>1.6211351329999999</v>
      </c>
    </row>
    <row r="36" spans="1:41" ht="15.75" customHeight="1" x14ac:dyDescent="0.25">
      <c r="A36" s="176"/>
      <c r="B36" s="176"/>
      <c r="C36" s="125" t="s">
        <v>60</v>
      </c>
      <c r="D36" s="46"/>
      <c r="E36" s="46"/>
      <c r="F36" s="176"/>
      <c r="G36" s="176"/>
      <c r="H36" s="192"/>
      <c r="I36" s="184"/>
      <c r="J36" s="6"/>
      <c r="K36" s="176"/>
      <c r="L36" s="184"/>
      <c r="M36" s="184"/>
      <c r="N36" s="37"/>
      <c r="O36" s="74"/>
      <c r="P36" s="183"/>
      <c r="Q36" s="183"/>
      <c r="T36" s="38"/>
      <c r="AO36" s="24">
        <v>1.6211351329999999</v>
      </c>
    </row>
    <row r="37" spans="1:41" s="48" customFormat="1" ht="28.5" customHeight="1" x14ac:dyDescent="0.25">
      <c r="A37" s="324">
        <v>1</v>
      </c>
      <c r="B37" s="324" t="s">
        <v>74</v>
      </c>
      <c r="C37" s="326" t="s">
        <v>142</v>
      </c>
      <c r="D37" s="325" t="s">
        <v>39</v>
      </c>
      <c r="E37" s="327">
        <v>1</v>
      </c>
      <c r="F37" s="324">
        <v>0.97</v>
      </c>
      <c r="G37" s="324">
        <v>0.08</v>
      </c>
      <c r="H37" s="389">
        <f>F37*$H$9</f>
        <v>2.2636404999999997</v>
      </c>
      <c r="I37" s="341">
        <f>G37*$I$9</f>
        <v>0.24298800000000001</v>
      </c>
      <c r="J37" s="6" t="s">
        <v>43</v>
      </c>
      <c r="K37" s="176" t="s">
        <v>39</v>
      </c>
      <c r="L37" s="184">
        <v>1</v>
      </c>
      <c r="M37" s="184">
        <v>40</v>
      </c>
      <c r="N37" s="322">
        <f>((M37*L37)+(M38*L38)+(M39*L39)+(M40*L40))*1.1525</f>
        <v>69.380500000000012</v>
      </c>
      <c r="O37" s="74">
        <f t="shared" si="2"/>
        <v>116.53874962183559</v>
      </c>
      <c r="P37" s="322">
        <f>N37*E37</f>
        <v>69.380500000000012</v>
      </c>
      <c r="Q37" s="323">
        <f>O37*E37</f>
        <v>116.53874962183559</v>
      </c>
      <c r="S37" s="12"/>
      <c r="T37" s="12"/>
      <c r="U37" s="12"/>
      <c r="AN37" s="48">
        <v>71.887128500000003</v>
      </c>
      <c r="AO37" s="24">
        <v>1.6211351329999999</v>
      </c>
    </row>
    <row r="38" spans="1:41" s="48" customFormat="1" ht="13.5" hidden="1" customHeight="1" x14ac:dyDescent="0.25">
      <c r="A38" s="324"/>
      <c r="B38" s="324"/>
      <c r="C38" s="326"/>
      <c r="D38" s="325"/>
      <c r="E38" s="327"/>
      <c r="F38" s="324"/>
      <c r="G38" s="324"/>
      <c r="H38" s="389"/>
      <c r="I38" s="341"/>
      <c r="J38" s="6" t="s">
        <v>119</v>
      </c>
      <c r="K38" s="176" t="s">
        <v>39</v>
      </c>
      <c r="L38" s="184">
        <v>2</v>
      </c>
      <c r="M38" s="184">
        <v>6.5</v>
      </c>
      <c r="N38" s="322"/>
      <c r="O38" s="74">
        <f t="shared" si="2"/>
        <v>0</v>
      </c>
      <c r="P38" s="322"/>
      <c r="Q38" s="323"/>
      <c r="R38" s="49"/>
      <c r="S38" s="12"/>
      <c r="T38" s="12"/>
      <c r="U38" s="12"/>
      <c r="AO38" s="24">
        <v>1.6211351329999999</v>
      </c>
    </row>
    <row r="39" spans="1:41" s="48" customFormat="1" ht="14.25" hidden="1" x14ac:dyDescent="0.25">
      <c r="A39" s="324"/>
      <c r="B39" s="324"/>
      <c r="C39" s="326"/>
      <c r="D39" s="325"/>
      <c r="E39" s="327"/>
      <c r="F39" s="324"/>
      <c r="G39" s="324"/>
      <c r="H39" s="389"/>
      <c r="I39" s="341"/>
      <c r="J39" s="6" t="s">
        <v>75</v>
      </c>
      <c r="K39" s="176" t="s">
        <v>41</v>
      </c>
      <c r="L39" s="184">
        <v>2.2000000000000002</v>
      </c>
      <c r="M39" s="184">
        <v>1</v>
      </c>
      <c r="N39" s="322"/>
      <c r="O39" s="74">
        <f t="shared" si="2"/>
        <v>0</v>
      </c>
      <c r="P39" s="322"/>
      <c r="Q39" s="323"/>
      <c r="S39" s="12"/>
      <c r="T39" s="12"/>
      <c r="U39" s="12"/>
      <c r="AO39" s="24">
        <v>1.6211351329999999</v>
      </c>
    </row>
    <row r="40" spans="1:41" s="48" customFormat="1" ht="12" hidden="1" customHeight="1" x14ac:dyDescent="0.25">
      <c r="A40" s="324"/>
      <c r="B40" s="324"/>
      <c r="C40" s="326"/>
      <c r="D40" s="325"/>
      <c r="E40" s="327"/>
      <c r="F40" s="324"/>
      <c r="G40" s="324"/>
      <c r="H40" s="389"/>
      <c r="I40" s="341"/>
      <c r="J40" s="6" t="s">
        <v>73</v>
      </c>
      <c r="K40" s="176" t="s">
        <v>39</v>
      </c>
      <c r="L40" s="184">
        <v>2</v>
      </c>
      <c r="M40" s="184">
        <v>2.5</v>
      </c>
      <c r="N40" s="322"/>
      <c r="O40" s="74">
        <f t="shared" si="2"/>
        <v>0</v>
      </c>
      <c r="P40" s="322"/>
      <c r="Q40" s="323"/>
      <c r="S40" s="12"/>
      <c r="T40" s="12"/>
      <c r="U40" s="12"/>
      <c r="AO40" s="24">
        <v>1.6211351329999999</v>
      </c>
    </row>
    <row r="41" spans="1:41" s="11" customFormat="1" ht="19.5" customHeight="1" x14ac:dyDescent="0.25">
      <c r="A41" s="176">
        <v>2</v>
      </c>
      <c r="B41" s="42" t="s">
        <v>154</v>
      </c>
      <c r="C41" s="22" t="s">
        <v>143</v>
      </c>
      <c r="D41" s="178" t="s">
        <v>39</v>
      </c>
      <c r="E41" s="179">
        <v>2</v>
      </c>
      <c r="F41" s="176">
        <v>0.79</v>
      </c>
      <c r="G41" s="176">
        <v>0.06</v>
      </c>
      <c r="H41" s="180">
        <f>F41*$H$9</f>
        <v>1.8435835</v>
      </c>
      <c r="I41" s="180">
        <f>G41*$I$9</f>
        <v>0.18224099999999999</v>
      </c>
      <c r="J41" s="6" t="s">
        <v>144</v>
      </c>
      <c r="K41" s="176" t="s">
        <v>39</v>
      </c>
      <c r="L41" s="184">
        <v>1</v>
      </c>
      <c r="M41" s="184">
        <v>7.8</v>
      </c>
      <c r="N41" s="181">
        <f>L41*M41*1.1525</f>
        <v>8.9894999999999996</v>
      </c>
      <c r="O41" s="74">
        <f t="shared" si="2"/>
        <v>17.857329548345653</v>
      </c>
      <c r="P41" s="181">
        <f>N41*E41</f>
        <v>17.978999999999999</v>
      </c>
      <c r="Q41" s="183">
        <f>O41*E41</f>
        <v>35.714659096691307</v>
      </c>
      <c r="T41" s="204"/>
      <c r="U41" s="41"/>
      <c r="V41" s="41"/>
      <c r="W41" s="41"/>
      <c r="AN41" s="11">
        <v>11.015324499999998</v>
      </c>
      <c r="AO41" s="24">
        <v>1.6211351329999999</v>
      </c>
    </row>
    <row r="42" spans="1:41" ht="18" customHeight="1" x14ac:dyDescent="0.25">
      <c r="A42" s="50"/>
      <c r="B42" s="51"/>
      <c r="C42" s="214" t="s">
        <v>169</v>
      </c>
      <c r="D42" s="140"/>
      <c r="E42" s="140"/>
      <c r="F42" s="52"/>
      <c r="G42" s="53"/>
      <c r="H42" s="54"/>
      <c r="I42" s="54"/>
      <c r="J42" s="55"/>
      <c r="K42" s="56"/>
      <c r="L42" s="212"/>
      <c r="M42" s="184"/>
      <c r="N42" s="181"/>
      <c r="O42" s="74"/>
      <c r="P42" s="181"/>
      <c r="Q42" s="183"/>
      <c r="AO42" s="24">
        <v>1.6211351329999999</v>
      </c>
    </row>
    <row r="43" spans="1:41" s="48" customFormat="1" ht="26.25" customHeight="1" x14ac:dyDescent="0.25">
      <c r="A43" s="324">
        <v>1</v>
      </c>
      <c r="B43" s="324" t="s">
        <v>74</v>
      </c>
      <c r="C43" s="326" t="s">
        <v>142</v>
      </c>
      <c r="D43" s="325" t="s">
        <v>39</v>
      </c>
      <c r="E43" s="327">
        <v>1</v>
      </c>
      <c r="F43" s="324">
        <v>0.97</v>
      </c>
      <c r="G43" s="324">
        <v>0.08</v>
      </c>
      <c r="H43" s="389">
        <f>F43*$H$9</f>
        <v>2.2636404999999997</v>
      </c>
      <c r="I43" s="341">
        <f>G43*$I$9</f>
        <v>0.24298800000000001</v>
      </c>
      <c r="J43" s="6" t="s">
        <v>43</v>
      </c>
      <c r="K43" s="176" t="s">
        <v>39</v>
      </c>
      <c r="L43" s="184">
        <v>1</v>
      </c>
      <c r="M43" s="184">
        <v>40</v>
      </c>
      <c r="N43" s="322">
        <f>((M43*L43)+(M44*L44)+(M45*L45)+(M46*L46))*1.1525</f>
        <v>69.380500000000012</v>
      </c>
      <c r="O43" s="74">
        <f t="shared" si="2"/>
        <v>116.53874962183559</v>
      </c>
      <c r="P43" s="322">
        <f>N43*E43</f>
        <v>69.380500000000012</v>
      </c>
      <c r="Q43" s="323">
        <f>O43*E43</f>
        <v>116.53874962183559</v>
      </c>
      <c r="S43" s="12"/>
      <c r="T43" s="12"/>
      <c r="U43" s="12"/>
      <c r="AN43" s="48">
        <v>71.887128500000003</v>
      </c>
      <c r="AO43" s="24">
        <v>1.6211351329999999</v>
      </c>
    </row>
    <row r="44" spans="1:41" s="48" customFormat="1" ht="13.5" hidden="1" customHeight="1" x14ac:dyDescent="0.25">
      <c r="A44" s="324"/>
      <c r="B44" s="324"/>
      <c r="C44" s="326"/>
      <c r="D44" s="325"/>
      <c r="E44" s="327"/>
      <c r="F44" s="324"/>
      <c r="G44" s="324"/>
      <c r="H44" s="389"/>
      <c r="I44" s="341"/>
      <c r="J44" s="6" t="s">
        <v>119</v>
      </c>
      <c r="K44" s="176" t="s">
        <v>39</v>
      </c>
      <c r="L44" s="184">
        <v>2</v>
      </c>
      <c r="M44" s="184">
        <v>6.5</v>
      </c>
      <c r="N44" s="322"/>
      <c r="O44" s="74">
        <f t="shared" si="2"/>
        <v>0</v>
      </c>
      <c r="P44" s="322"/>
      <c r="Q44" s="323"/>
      <c r="R44" s="49"/>
      <c r="S44" s="12"/>
      <c r="T44" s="12"/>
      <c r="U44" s="12"/>
      <c r="AO44" s="24">
        <v>1.6211351329999999</v>
      </c>
    </row>
    <row r="45" spans="1:41" s="48" customFormat="1" ht="14.25" hidden="1" x14ac:dyDescent="0.25">
      <c r="A45" s="324"/>
      <c r="B45" s="324"/>
      <c r="C45" s="326"/>
      <c r="D45" s="325"/>
      <c r="E45" s="327"/>
      <c r="F45" s="324"/>
      <c r="G45" s="324"/>
      <c r="H45" s="389"/>
      <c r="I45" s="341"/>
      <c r="J45" s="6" t="s">
        <v>75</v>
      </c>
      <c r="K45" s="176" t="s">
        <v>41</v>
      </c>
      <c r="L45" s="184">
        <v>2.2000000000000002</v>
      </c>
      <c r="M45" s="184">
        <v>1</v>
      </c>
      <c r="N45" s="322"/>
      <c r="O45" s="74">
        <f t="shared" si="2"/>
        <v>0</v>
      </c>
      <c r="P45" s="322"/>
      <c r="Q45" s="323"/>
      <c r="S45" s="12"/>
      <c r="T45" s="12"/>
      <c r="U45" s="12"/>
      <c r="AO45" s="24">
        <v>1.6211351329999999</v>
      </c>
    </row>
    <row r="46" spans="1:41" s="48" customFormat="1" ht="12" hidden="1" customHeight="1" x14ac:dyDescent="0.25">
      <c r="A46" s="324"/>
      <c r="B46" s="324"/>
      <c r="C46" s="326"/>
      <c r="D46" s="325"/>
      <c r="E46" s="327"/>
      <c r="F46" s="324"/>
      <c r="G46" s="324"/>
      <c r="H46" s="389"/>
      <c r="I46" s="341"/>
      <c r="J46" s="6" t="s">
        <v>73</v>
      </c>
      <c r="K46" s="176" t="s">
        <v>39</v>
      </c>
      <c r="L46" s="184">
        <v>2</v>
      </c>
      <c r="M46" s="184">
        <v>2.5</v>
      </c>
      <c r="N46" s="322"/>
      <c r="O46" s="74">
        <f t="shared" si="2"/>
        <v>0</v>
      </c>
      <c r="P46" s="322"/>
      <c r="Q46" s="323"/>
      <c r="S46" s="12"/>
      <c r="T46" s="12"/>
      <c r="U46" s="12"/>
      <c r="AO46" s="24">
        <v>1.6211351329999999</v>
      </c>
    </row>
    <row r="47" spans="1:41" s="11" customFormat="1" ht="16.5" customHeight="1" x14ac:dyDescent="0.25">
      <c r="A47" s="176">
        <v>2</v>
      </c>
      <c r="B47" s="42" t="s">
        <v>154</v>
      </c>
      <c r="C47" s="22" t="s">
        <v>143</v>
      </c>
      <c r="D47" s="178" t="s">
        <v>39</v>
      </c>
      <c r="E47" s="179">
        <v>2</v>
      </c>
      <c r="F47" s="176">
        <v>0.79</v>
      </c>
      <c r="G47" s="176">
        <v>0.06</v>
      </c>
      <c r="H47" s="180">
        <f>F47*$H$9</f>
        <v>1.8435835</v>
      </c>
      <c r="I47" s="180">
        <f>G47*$I$9</f>
        <v>0.18224099999999999</v>
      </c>
      <c r="J47" s="6" t="s">
        <v>144</v>
      </c>
      <c r="K47" s="176" t="s">
        <v>39</v>
      </c>
      <c r="L47" s="184">
        <v>1</v>
      </c>
      <c r="M47" s="184">
        <v>7.8</v>
      </c>
      <c r="N47" s="181">
        <f>L47*M47*1.1525</f>
        <v>8.9894999999999996</v>
      </c>
      <c r="O47" s="74">
        <f t="shared" si="2"/>
        <v>17.857329548345653</v>
      </c>
      <c r="P47" s="181">
        <f>N47*E47</f>
        <v>17.978999999999999</v>
      </c>
      <c r="Q47" s="183">
        <f>O47*E47</f>
        <v>35.714659096691307</v>
      </c>
      <c r="T47" s="204"/>
      <c r="U47" s="41"/>
      <c r="V47" s="41"/>
      <c r="W47" s="41"/>
      <c r="AN47" s="11">
        <v>11.015324499999998</v>
      </c>
      <c r="AO47" s="24">
        <v>1.6211351329999999</v>
      </c>
    </row>
    <row r="48" spans="1:41" ht="21" customHeight="1" x14ac:dyDescent="0.25">
      <c r="A48" s="176">
        <v>3</v>
      </c>
      <c r="B48" s="57" t="s">
        <v>158</v>
      </c>
      <c r="C48" s="22" t="s">
        <v>168</v>
      </c>
      <c r="D48" s="176" t="s">
        <v>39</v>
      </c>
      <c r="E48" s="187">
        <v>1</v>
      </c>
      <c r="F48" s="30">
        <v>0.34499999999999997</v>
      </c>
      <c r="G48" s="30">
        <v>0.22700000000000001</v>
      </c>
      <c r="H48" s="180">
        <f t="shared" ref="H48" si="13">F48*$H$9</f>
        <v>0.80510924999999989</v>
      </c>
      <c r="I48" s="180">
        <f t="shared" ref="I48" si="14">G48*$I$9</f>
        <v>0.68947845000000008</v>
      </c>
      <c r="J48" s="31" t="s">
        <v>160</v>
      </c>
      <c r="K48" s="176" t="s">
        <v>39</v>
      </c>
      <c r="L48" s="184">
        <v>1</v>
      </c>
      <c r="M48" s="184">
        <v>16.670000000000002</v>
      </c>
      <c r="N48" s="181">
        <f t="shared" ref="N48" si="15">L48*M48*1.1525</f>
        <v>19.212175000000002</v>
      </c>
      <c r="O48" s="74">
        <f t="shared" si="2"/>
        <v>33.568460503663943</v>
      </c>
      <c r="P48" s="181">
        <f t="shared" ref="P48" si="16">N48*E48</f>
        <v>19.212175000000002</v>
      </c>
      <c r="Q48" s="183">
        <f t="shared" ref="Q48" si="17">O48*E48</f>
        <v>33.568460503663943</v>
      </c>
      <c r="T48" s="38"/>
      <c r="AN48" s="16">
        <v>20.706762700000002</v>
      </c>
      <c r="AO48" s="24">
        <v>1.6211351329999999</v>
      </c>
    </row>
    <row r="49" spans="1:41" ht="19.5" customHeight="1" x14ac:dyDescent="0.25">
      <c r="A49" s="2"/>
      <c r="B49" s="2"/>
      <c r="C49" s="126" t="s">
        <v>171</v>
      </c>
      <c r="D49" s="45"/>
      <c r="E49" s="45"/>
      <c r="F49" s="56"/>
      <c r="G49" s="56"/>
      <c r="H49" s="180"/>
      <c r="I49" s="180"/>
      <c r="J49" s="8"/>
      <c r="K49" s="2"/>
      <c r="L49" s="211"/>
      <c r="M49" s="184"/>
      <c r="N49" s="37"/>
      <c r="O49" s="74"/>
      <c r="P49" s="183"/>
      <c r="Q49" s="183"/>
      <c r="AO49" s="24">
        <v>1.6211351329999999</v>
      </c>
    </row>
    <row r="50" spans="1:41" ht="15.75" customHeight="1" x14ac:dyDescent="0.25">
      <c r="A50" s="176"/>
      <c r="B50" s="176"/>
      <c r="C50" s="125" t="s">
        <v>60</v>
      </c>
      <c r="D50" s="46"/>
      <c r="E50" s="46"/>
      <c r="F50" s="176"/>
      <c r="G50" s="176"/>
      <c r="H50" s="192"/>
      <c r="I50" s="184"/>
      <c r="J50" s="6"/>
      <c r="K50" s="176"/>
      <c r="L50" s="184"/>
      <c r="M50" s="184"/>
      <c r="N50" s="37"/>
      <c r="O50" s="74"/>
      <c r="P50" s="183"/>
      <c r="Q50" s="183"/>
      <c r="T50" s="38"/>
      <c r="AO50" s="24">
        <v>1.6211351329999999</v>
      </c>
    </row>
    <row r="51" spans="1:41" s="29" customFormat="1" ht="30.75" customHeight="1" x14ac:dyDescent="0.25">
      <c r="A51" s="58" t="s">
        <v>33</v>
      </c>
      <c r="B51" s="58" t="s">
        <v>100</v>
      </c>
      <c r="C51" s="200" t="s">
        <v>147</v>
      </c>
      <c r="D51" s="59" t="s">
        <v>31</v>
      </c>
      <c r="E51" s="185">
        <v>1</v>
      </c>
      <c r="F51" s="185">
        <v>0.77</v>
      </c>
      <c r="G51" s="185">
        <v>0.26</v>
      </c>
      <c r="H51" s="203">
        <f>F51*$H$9</f>
        <v>1.7969105000000001</v>
      </c>
      <c r="I51" s="203">
        <f>G51*$I$9</f>
        <v>0.78971100000000005</v>
      </c>
      <c r="J51" s="200" t="s">
        <v>23</v>
      </c>
      <c r="K51" s="59" t="s">
        <v>28</v>
      </c>
      <c r="L51" s="60">
        <v>0.4</v>
      </c>
      <c r="M51" s="184">
        <v>1.8</v>
      </c>
      <c r="N51" s="183">
        <f>L51*M51*1.1525</f>
        <v>0.8298000000000002</v>
      </c>
      <c r="O51" s="74">
        <f t="shared" si="2"/>
        <v>5.5384809227865599</v>
      </c>
      <c r="P51" s="61">
        <f t="shared" ref="P51:P53" si="18">N51*E51</f>
        <v>0.8298000000000002</v>
      </c>
      <c r="Q51" s="61">
        <f t="shared" ref="Q51:Q53" si="19">O51*E51</f>
        <v>5.5384809227865599</v>
      </c>
      <c r="AN51" s="29">
        <v>3.4164215000000002</v>
      </c>
      <c r="AO51" s="24">
        <v>1.6211351329999999</v>
      </c>
    </row>
    <row r="52" spans="1:41" s="29" customFormat="1" ht="18.75" customHeight="1" x14ac:dyDescent="0.25">
      <c r="A52" s="196" t="s">
        <v>34</v>
      </c>
      <c r="B52" s="62" t="s">
        <v>145</v>
      </c>
      <c r="C52" s="133" t="s">
        <v>181</v>
      </c>
      <c r="D52" s="63" t="s">
        <v>19</v>
      </c>
      <c r="E52" s="64">
        <v>1</v>
      </c>
      <c r="F52" s="65">
        <v>0.59</v>
      </c>
      <c r="G52" s="65">
        <v>0.02</v>
      </c>
      <c r="H52" s="180">
        <f t="shared" ref="H52:H53" si="20">F52*$H$9</f>
        <v>1.3768535</v>
      </c>
      <c r="I52" s="180">
        <f t="shared" ref="I52:I53" si="21">G52*$I$9</f>
        <v>6.0747000000000002E-2</v>
      </c>
      <c r="J52" s="66" t="s">
        <v>113</v>
      </c>
      <c r="K52" s="63" t="s">
        <v>19</v>
      </c>
      <c r="L52" s="67">
        <v>1</v>
      </c>
      <c r="M52" s="184">
        <v>38</v>
      </c>
      <c r="N52" s="183">
        <f t="shared" ref="N52:N53" si="22">L52*M52*1.1525</f>
        <v>43.795000000000002</v>
      </c>
      <c r="O52" s="74">
        <f t="shared" si="2"/>
        <v>73.328157827503361</v>
      </c>
      <c r="P52" s="74">
        <f t="shared" si="18"/>
        <v>43.795000000000002</v>
      </c>
      <c r="Q52" s="74">
        <f t="shared" si="19"/>
        <v>73.328157827503361</v>
      </c>
      <c r="AN52" s="29">
        <v>45.232600500000004</v>
      </c>
      <c r="AO52" s="24">
        <v>1.6211351329999999</v>
      </c>
    </row>
    <row r="53" spans="1:41" s="29" customFormat="1" ht="18.75" customHeight="1" x14ac:dyDescent="0.25">
      <c r="A53" s="196" t="s">
        <v>32</v>
      </c>
      <c r="B53" s="68" t="s">
        <v>124</v>
      </c>
      <c r="C53" s="31" t="s">
        <v>182</v>
      </c>
      <c r="D53" s="27" t="s">
        <v>19</v>
      </c>
      <c r="E53" s="65">
        <v>2</v>
      </c>
      <c r="F53" s="65">
        <v>0.22</v>
      </c>
      <c r="G53" s="65">
        <v>0.23</v>
      </c>
      <c r="H53" s="180">
        <f t="shared" si="20"/>
        <v>0.51340300000000005</v>
      </c>
      <c r="I53" s="180">
        <f t="shared" si="21"/>
        <v>0.6985905</v>
      </c>
      <c r="J53" s="28" t="s">
        <v>146</v>
      </c>
      <c r="K53" s="72" t="s">
        <v>19</v>
      </c>
      <c r="L53" s="4">
        <v>1</v>
      </c>
      <c r="M53" s="184">
        <v>3.5</v>
      </c>
      <c r="N53" s="183">
        <f t="shared" si="22"/>
        <v>4.0337500000000004</v>
      </c>
      <c r="O53" s="74">
        <f t="shared" si="2"/>
        <v>8.504059086556385</v>
      </c>
      <c r="P53" s="74">
        <f t="shared" si="18"/>
        <v>8.0675000000000008</v>
      </c>
      <c r="Q53" s="74">
        <f t="shared" si="19"/>
        <v>17.00811817311277</v>
      </c>
      <c r="AN53" s="29">
        <v>5.2457435000000006</v>
      </c>
      <c r="AO53" s="24">
        <v>1.6211351329999999</v>
      </c>
    </row>
    <row r="54" spans="1:41" ht="18.75" customHeight="1" x14ac:dyDescent="0.25">
      <c r="A54" s="50"/>
      <c r="B54" s="51"/>
      <c r="C54" s="214" t="s">
        <v>172</v>
      </c>
      <c r="D54" s="140"/>
      <c r="E54" s="140"/>
      <c r="F54" s="52"/>
      <c r="G54" s="53"/>
      <c r="H54" s="54"/>
      <c r="I54" s="54"/>
      <c r="J54" s="55"/>
      <c r="K54" s="56"/>
      <c r="L54" s="212"/>
      <c r="M54" s="184"/>
      <c r="N54" s="181"/>
      <c r="O54" s="74"/>
      <c r="P54" s="181"/>
      <c r="Q54" s="183"/>
      <c r="AO54" s="24">
        <v>1.6211351329999999</v>
      </c>
    </row>
    <row r="55" spans="1:41" ht="18.75" customHeight="1" x14ac:dyDescent="0.25">
      <c r="A55" s="176">
        <v>1</v>
      </c>
      <c r="B55" s="57" t="s">
        <v>158</v>
      </c>
      <c r="C55" s="22" t="s">
        <v>159</v>
      </c>
      <c r="D55" s="176" t="s">
        <v>39</v>
      </c>
      <c r="E55" s="187">
        <v>3</v>
      </c>
      <c r="F55" s="30">
        <v>0.34499999999999997</v>
      </c>
      <c r="G55" s="30">
        <v>0.22700000000000001</v>
      </c>
      <c r="H55" s="180">
        <f t="shared" ref="H55" si="23">F55*$H$9</f>
        <v>0.80510924999999989</v>
      </c>
      <c r="I55" s="180">
        <f t="shared" ref="I55" si="24">G55*$I$9</f>
        <v>0.68947845000000008</v>
      </c>
      <c r="J55" s="31" t="s">
        <v>160</v>
      </c>
      <c r="K55" s="176" t="s">
        <v>39</v>
      </c>
      <c r="L55" s="184">
        <v>1</v>
      </c>
      <c r="M55" s="184">
        <v>18.34</v>
      </c>
      <c r="N55" s="181">
        <f t="shared" ref="N55" si="25">L55*M55*1.1525</f>
        <v>21.136850000000003</v>
      </c>
      <c r="O55" s="74">
        <f t="shared" si="2"/>
        <v>36.68861876577072</v>
      </c>
      <c r="P55" s="181">
        <f t="shared" ref="P55" si="26">N55*E55</f>
        <v>63.410550000000008</v>
      </c>
      <c r="Q55" s="183">
        <f t="shared" ref="Q55" si="27">O55*E55</f>
        <v>110.06585629731217</v>
      </c>
      <c r="T55" s="38"/>
      <c r="AN55" s="16">
        <v>22.631437700000003</v>
      </c>
      <c r="AO55" s="24">
        <v>1.6211351329999999</v>
      </c>
    </row>
    <row r="56" spans="1:41" s="70" customFormat="1" ht="18.75" customHeight="1" x14ac:dyDescent="0.25">
      <c r="A56" s="30">
        <v>2</v>
      </c>
      <c r="B56" s="42" t="s">
        <v>154</v>
      </c>
      <c r="C56" s="31" t="s">
        <v>161</v>
      </c>
      <c r="D56" s="27" t="s">
        <v>39</v>
      </c>
      <c r="E56" s="179">
        <v>1</v>
      </c>
      <c r="F56" s="30">
        <v>0.23</v>
      </c>
      <c r="G56" s="30">
        <v>0.151</v>
      </c>
      <c r="H56" s="192">
        <f>F56*$H$9</f>
        <v>0.53673950000000004</v>
      </c>
      <c r="I56" s="69">
        <f>G56*$I$9</f>
        <v>0.45863984999999996</v>
      </c>
      <c r="J56" s="31" t="s">
        <v>213</v>
      </c>
      <c r="K56" s="30" t="s">
        <v>39</v>
      </c>
      <c r="L56" s="69">
        <v>1</v>
      </c>
      <c r="M56" s="184">
        <v>4.5</v>
      </c>
      <c r="N56" s="181">
        <f>L56*M56*1.1525</f>
        <v>5.1862500000000002</v>
      </c>
      <c r="O56" s="74">
        <f t="shared" si="2"/>
        <v>10.021256518468954</v>
      </c>
      <c r="P56" s="181">
        <f>N56*E56</f>
        <v>5.1862500000000002</v>
      </c>
      <c r="Q56" s="183">
        <f>O56*E56</f>
        <v>10.021256518468954</v>
      </c>
      <c r="AN56" s="70">
        <v>6.1816293500000006</v>
      </c>
      <c r="AO56" s="24">
        <v>1.6211351329999999</v>
      </c>
    </row>
    <row r="57" spans="1:41" ht="27.75" customHeight="1" x14ac:dyDescent="0.25">
      <c r="A57" s="324">
        <v>3</v>
      </c>
      <c r="B57" s="324" t="s">
        <v>74</v>
      </c>
      <c r="C57" s="326" t="s">
        <v>77</v>
      </c>
      <c r="D57" s="325" t="s">
        <v>39</v>
      </c>
      <c r="E57" s="327">
        <v>1</v>
      </c>
      <c r="F57" s="324">
        <v>0.97</v>
      </c>
      <c r="G57" s="324">
        <v>0.08</v>
      </c>
      <c r="H57" s="328">
        <f>F57*$H$9</f>
        <v>2.2636404999999997</v>
      </c>
      <c r="I57" s="328">
        <f>G57*$I$9</f>
        <v>0.24298800000000001</v>
      </c>
      <c r="J57" s="6" t="s">
        <v>43</v>
      </c>
      <c r="K57" s="176" t="s">
        <v>39</v>
      </c>
      <c r="L57" s="184">
        <v>1</v>
      </c>
      <c r="M57" s="184">
        <v>28</v>
      </c>
      <c r="N57" s="322">
        <f>((M57*L57)+(M58*L58)+(M59*L59)+(M60*L60))*1.1525</f>
        <v>39.646000000000001</v>
      </c>
      <c r="O57" s="74">
        <f t="shared" si="2"/>
        <v>68.335107009647089</v>
      </c>
      <c r="P57" s="346">
        <f>N57*E57</f>
        <v>39.646000000000001</v>
      </c>
      <c r="Q57" s="411">
        <f>O57*E57</f>
        <v>68.335107009647089</v>
      </c>
      <c r="AN57" s="16">
        <v>42.152628499999999</v>
      </c>
      <c r="AO57" s="24">
        <v>1.6211351329999999</v>
      </c>
    </row>
    <row r="58" spans="1:41" ht="20.25" hidden="1" customHeight="1" x14ac:dyDescent="0.25">
      <c r="A58" s="324"/>
      <c r="B58" s="324"/>
      <c r="C58" s="326"/>
      <c r="D58" s="325"/>
      <c r="E58" s="327"/>
      <c r="F58" s="324"/>
      <c r="G58" s="324"/>
      <c r="H58" s="328"/>
      <c r="I58" s="328"/>
      <c r="J58" s="6" t="s">
        <v>342</v>
      </c>
      <c r="K58" s="176" t="s">
        <v>39</v>
      </c>
      <c r="L58" s="184">
        <v>1</v>
      </c>
      <c r="M58" s="184">
        <v>4.5</v>
      </c>
      <c r="N58" s="322"/>
      <c r="O58" s="74">
        <f t="shared" si="2"/>
        <v>0</v>
      </c>
      <c r="P58" s="390"/>
      <c r="Q58" s="412"/>
      <c r="R58" s="71"/>
      <c r="AO58" s="24">
        <v>1.6211351329999999</v>
      </c>
    </row>
    <row r="59" spans="1:41" ht="24" hidden="1" customHeight="1" x14ac:dyDescent="0.25">
      <c r="A59" s="324"/>
      <c r="B59" s="324"/>
      <c r="C59" s="326"/>
      <c r="D59" s="325"/>
      <c r="E59" s="327"/>
      <c r="F59" s="324"/>
      <c r="G59" s="324"/>
      <c r="H59" s="328"/>
      <c r="I59" s="328"/>
      <c r="J59" s="6" t="s">
        <v>75</v>
      </c>
      <c r="K59" s="176" t="s">
        <v>41</v>
      </c>
      <c r="L59" s="184">
        <v>1.1000000000000001</v>
      </c>
      <c r="M59" s="184">
        <v>1</v>
      </c>
      <c r="N59" s="322"/>
      <c r="O59" s="74">
        <f t="shared" si="2"/>
        <v>0</v>
      </c>
      <c r="P59" s="390"/>
      <c r="Q59" s="412"/>
      <c r="AO59" s="24">
        <v>1.6211351329999999</v>
      </c>
    </row>
    <row r="60" spans="1:41" ht="18.75" hidden="1" customHeight="1" x14ac:dyDescent="0.25">
      <c r="A60" s="324"/>
      <c r="B60" s="324"/>
      <c r="C60" s="326"/>
      <c r="D60" s="325"/>
      <c r="E60" s="327"/>
      <c r="F60" s="324"/>
      <c r="G60" s="324"/>
      <c r="H60" s="328"/>
      <c r="I60" s="328"/>
      <c r="J60" s="6" t="s">
        <v>73</v>
      </c>
      <c r="K60" s="176" t="s">
        <v>39</v>
      </c>
      <c r="L60" s="184">
        <v>1</v>
      </c>
      <c r="M60" s="184">
        <v>0.8</v>
      </c>
      <c r="N60" s="322"/>
      <c r="O60" s="74">
        <f t="shared" si="2"/>
        <v>0</v>
      </c>
      <c r="P60" s="347"/>
      <c r="Q60" s="413"/>
      <c r="AO60" s="24">
        <v>1.6211351329999999</v>
      </c>
    </row>
    <row r="61" spans="1:41" ht="18" customHeight="1" x14ac:dyDescent="0.25">
      <c r="A61" s="50"/>
      <c r="B61" s="51"/>
      <c r="C61" s="214" t="s">
        <v>173</v>
      </c>
      <c r="D61" s="140"/>
      <c r="E61" s="140"/>
      <c r="F61" s="52"/>
      <c r="G61" s="53"/>
      <c r="H61" s="54"/>
      <c r="I61" s="54"/>
      <c r="J61" s="55"/>
      <c r="K61" s="56"/>
      <c r="L61" s="212"/>
      <c r="M61" s="184"/>
      <c r="N61" s="181"/>
      <c r="O61" s="74"/>
      <c r="P61" s="181"/>
      <c r="Q61" s="183"/>
      <c r="AO61" s="24">
        <v>1.6211351329999999</v>
      </c>
    </row>
    <row r="62" spans="1:41" ht="21.75" customHeight="1" x14ac:dyDescent="0.25">
      <c r="A62" s="176">
        <v>1</v>
      </c>
      <c r="B62" s="57" t="s">
        <v>158</v>
      </c>
      <c r="C62" s="22" t="s">
        <v>159</v>
      </c>
      <c r="D62" s="176" t="s">
        <v>39</v>
      </c>
      <c r="E62" s="187">
        <v>1</v>
      </c>
      <c r="F62" s="30">
        <v>0.34499999999999997</v>
      </c>
      <c r="G62" s="30">
        <v>0.22700000000000001</v>
      </c>
      <c r="H62" s="180">
        <f t="shared" ref="H62:H63" si="28">F62*$H$9</f>
        <v>0.80510924999999989</v>
      </c>
      <c r="I62" s="180">
        <f t="shared" ref="I62:I63" si="29">G62*$I$9</f>
        <v>0.68947845000000008</v>
      </c>
      <c r="J62" s="31" t="s">
        <v>160</v>
      </c>
      <c r="K62" s="176" t="s">
        <v>39</v>
      </c>
      <c r="L62" s="184">
        <v>1</v>
      </c>
      <c r="M62" s="184">
        <v>18.34</v>
      </c>
      <c r="N62" s="181">
        <f t="shared" ref="N62:N63" si="30">L62*M62*1.1525</f>
        <v>21.136850000000003</v>
      </c>
      <c r="O62" s="74">
        <f t="shared" si="2"/>
        <v>36.68861876577072</v>
      </c>
      <c r="P62" s="181">
        <f t="shared" ref="P62:P63" si="31">N62*E62</f>
        <v>21.136850000000003</v>
      </c>
      <c r="Q62" s="183">
        <f t="shared" ref="Q62:Q63" si="32">O62*E62</f>
        <v>36.68861876577072</v>
      </c>
      <c r="T62" s="38"/>
      <c r="AN62" s="16">
        <v>22.631437700000003</v>
      </c>
      <c r="AO62" s="24">
        <v>1.6211351329999999</v>
      </c>
    </row>
    <row r="63" spans="1:41" ht="21.75" customHeight="1" x14ac:dyDescent="0.25">
      <c r="A63" s="176">
        <v>2</v>
      </c>
      <c r="B63" s="57" t="s">
        <v>158</v>
      </c>
      <c r="C63" s="22" t="s">
        <v>163</v>
      </c>
      <c r="D63" s="176" t="s">
        <v>39</v>
      </c>
      <c r="E63" s="187">
        <v>1</v>
      </c>
      <c r="F63" s="30">
        <v>0.34499999999999997</v>
      </c>
      <c r="G63" s="30">
        <v>0.22700000000000001</v>
      </c>
      <c r="H63" s="180">
        <f t="shared" si="28"/>
        <v>0.80510924999999989</v>
      </c>
      <c r="I63" s="180">
        <f t="shared" si="29"/>
        <v>0.68947845000000008</v>
      </c>
      <c r="J63" s="31" t="s">
        <v>162</v>
      </c>
      <c r="K63" s="176" t="s">
        <v>39</v>
      </c>
      <c r="L63" s="184">
        <v>1</v>
      </c>
      <c r="M63" s="184">
        <v>5.84</v>
      </c>
      <c r="N63" s="181">
        <f t="shared" si="30"/>
        <v>6.7305999999999999</v>
      </c>
      <c r="O63" s="74">
        <f t="shared" si="2"/>
        <v>13.334140755989463</v>
      </c>
      <c r="P63" s="181">
        <f t="shared" si="31"/>
        <v>6.7305999999999999</v>
      </c>
      <c r="Q63" s="183">
        <f t="shared" si="32"/>
        <v>13.334140755989463</v>
      </c>
      <c r="T63" s="38"/>
      <c r="AN63" s="16">
        <v>8.2251876999999993</v>
      </c>
      <c r="AO63" s="24">
        <v>1.6211351329999999</v>
      </c>
    </row>
    <row r="64" spans="1:41" ht="27" customHeight="1" x14ac:dyDescent="0.25">
      <c r="A64" s="324">
        <v>3</v>
      </c>
      <c r="B64" s="324" t="s">
        <v>74</v>
      </c>
      <c r="C64" s="326" t="s">
        <v>77</v>
      </c>
      <c r="D64" s="325" t="s">
        <v>39</v>
      </c>
      <c r="E64" s="327">
        <v>1</v>
      </c>
      <c r="F64" s="324">
        <v>0.97</v>
      </c>
      <c r="G64" s="324">
        <v>0.08</v>
      </c>
      <c r="H64" s="328">
        <f>F64*$H$9</f>
        <v>2.2636404999999997</v>
      </c>
      <c r="I64" s="328">
        <f>G64*$I$9</f>
        <v>0.24298800000000001</v>
      </c>
      <c r="J64" s="6" t="s">
        <v>43</v>
      </c>
      <c r="K64" s="176" t="s">
        <v>39</v>
      </c>
      <c r="L64" s="184">
        <v>1</v>
      </c>
      <c r="M64" s="184">
        <v>28</v>
      </c>
      <c r="N64" s="322">
        <f>((M64*L64)+(M65*L65)+(M66*L66)+(M67*L67))*1.1525</f>
        <v>44.832250000000002</v>
      </c>
      <c r="O64" s="74">
        <f t="shared" si="2"/>
        <v>76.742719093168333</v>
      </c>
      <c r="P64" s="346">
        <f>N64*E64</f>
        <v>44.832250000000002</v>
      </c>
      <c r="Q64" s="411">
        <f>O64*E64</f>
        <v>76.742719093168333</v>
      </c>
      <c r="AN64" s="16">
        <v>47.3388785</v>
      </c>
      <c r="AO64" s="24">
        <v>1.6211351329999999</v>
      </c>
    </row>
    <row r="65" spans="1:41" ht="20.25" hidden="1" customHeight="1" x14ac:dyDescent="0.25">
      <c r="A65" s="324"/>
      <c r="B65" s="324"/>
      <c r="C65" s="326"/>
      <c r="D65" s="325"/>
      <c r="E65" s="327"/>
      <c r="F65" s="324"/>
      <c r="G65" s="324"/>
      <c r="H65" s="328"/>
      <c r="I65" s="328"/>
      <c r="J65" s="6" t="s">
        <v>342</v>
      </c>
      <c r="K65" s="176" t="s">
        <v>39</v>
      </c>
      <c r="L65" s="184">
        <v>2</v>
      </c>
      <c r="M65" s="184">
        <v>4.5</v>
      </c>
      <c r="N65" s="322"/>
      <c r="O65" s="74">
        <f t="shared" si="2"/>
        <v>0</v>
      </c>
      <c r="P65" s="390"/>
      <c r="Q65" s="412"/>
      <c r="R65" s="71"/>
      <c r="AO65" s="24">
        <v>1.6211351329999999</v>
      </c>
    </row>
    <row r="66" spans="1:41" ht="24" hidden="1" customHeight="1" x14ac:dyDescent="0.25">
      <c r="A66" s="324"/>
      <c r="B66" s="324"/>
      <c r="C66" s="326"/>
      <c r="D66" s="325"/>
      <c r="E66" s="327"/>
      <c r="F66" s="324"/>
      <c r="G66" s="324"/>
      <c r="H66" s="328"/>
      <c r="I66" s="328"/>
      <c r="J66" s="6" t="s">
        <v>75</v>
      </c>
      <c r="K66" s="176" t="s">
        <v>41</v>
      </c>
      <c r="L66" s="184">
        <v>1.1000000000000001</v>
      </c>
      <c r="M66" s="184">
        <v>1</v>
      </c>
      <c r="N66" s="322"/>
      <c r="O66" s="74">
        <f t="shared" si="2"/>
        <v>0</v>
      </c>
      <c r="P66" s="390"/>
      <c r="Q66" s="412"/>
      <c r="AO66" s="24">
        <v>1.6211351329999999</v>
      </c>
    </row>
    <row r="67" spans="1:41" ht="18.75" hidden="1" customHeight="1" x14ac:dyDescent="0.25">
      <c r="A67" s="324"/>
      <c r="B67" s="324"/>
      <c r="C67" s="326"/>
      <c r="D67" s="325"/>
      <c r="E67" s="327"/>
      <c r="F67" s="324"/>
      <c r="G67" s="324"/>
      <c r="H67" s="328"/>
      <c r="I67" s="328"/>
      <c r="J67" s="6" t="s">
        <v>73</v>
      </c>
      <c r="K67" s="176" t="s">
        <v>39</v>
      </c>
      <c r="L67" s="184">
        <v>1</v>
      </c>
      <c r="M67" s="184">
        <v>0.8</v>
      </c>
      <c r="N67" s="322"/>
      <c r="O67" s="74">
        <f t="shared" si="2"/>
        <v>0</v>
      </c>
      <c r="P67" s="347"/>
      <c r="Q67" s="413"/>
      <c r="AO67" s="24">
        <v>1.6211351329999999</v>
      </c>
    </row>
    <row r="68" spans="1:41" s="70" customFormat="1" ht="21" customHeight="1" x14ac:dyDescent="0.25">
      <c r="A68" s="30">
        <v>4</v>
      </c>
      <c r="B68" s="42" t="s">
        <v>154</v>
      </c>
      <c r="C68" s="31" t="s">
        <v>161</v>
      </c>
      <c r="D68" s="27" t="s">
        <v>39</v>
      </c>
      <c r="E68" s="179">
        <v>1</v>
      </c>
      <c r="F68" s="30">
        <v>0.23</v>
      </c>
      <c r="G68" s="30">
        <v>0.151</v>
      </c>
      <c r="H68" s="192">
        <f>F68*$H$9</f>
        <v>0.53673950000000004</v>
      </c>
      <c r="I68" s="69">
        <f>G68*$I$9</f>
        <v>0.45863984999999996</v>
      </c>
      <c r="J68" s="31" t="s">
        <v>213</v>
      </c>
      <c r="K68" s="30" t="s">
        <v>39</v>
      </c>
      <c r="L68" s="69">
        <v>1</v>
      </c>
      <c r="M68" s="184">
        <v>4.5</v>
      </c>
      <c r="N68" s="181">
        <f>L68*M68*1.1525</f>
        <v>5.1862500000000002</v>
      </c>
      <c r="O68" s="74">
        <f t="shared" si="2"/>
        <v>10.021256518468954</v>
      </c>
      <c r="P68" s="181">
        <f>N68*E68</f>
        <v>5.1862500000000002</v>
      </c>
      <c r="Q68" s="183">
        <f>O68*E68</f>
        <v>10.021256518468954</v>
      </c>
      <c r="AN68" s="70">
        <v>6.1816293500000006</v>
      </c>
      <c r="AO68" s="24">
        <v>1.6211351329999999</v>
      </c>
    </row>
    <row r="69" spans="1:41" s="29" customFormat="1" ht="17.25" customHeight="1" x14ac:dyDescent="0.25">
      <c r="A69" s="72">
        <v>5</v>
      </c>
      <c r="B69" s="72" t="s">
        <v>27</v>
      </c>
      <c r="C69" s="9" t="s">
        <v>80</v>
      </c>
      <c r="D69" s="72" t="s">
        <v>28</v>
      </c>
      <c r="E69" s="73">
        <v>1.5</v>
      </c>
      <c r="F69" s="72">
        <v>0.21</v>
      </c>
      <c r="G69" s="72">
        <v>0.03</v>
      </c>
      <c r="H69" s="102">
        <f t="shared" ref="H69:H71" si="33">F69*$H$9</f>
        <v>0.49006649999999996</v>
      </c>
      <c r="I69" s="102">
        <f t="shared" ref="I69:I71" si="34">G69*$I$9</f>
        <v>9.1120499999999993E-2</v>
      </c>
      <c r="J69" s="7" t="s">
        <v>23</v>
      </c>
      <c r="K69" s="72" t="s">
        <v>28</v>
      </c>
      <c r="L69" s="4">
        <v>1</v>
      </c>
      <c r="M69" s="184">
        <v>3.05</v>
      </c>
      <c r="N69" s="37">
        <f t="shared" ref="N69" si="35">L69*M69*1.1525</f>
        <v>3.5151249999999998</v>
      </c>
      <c r="O69" s="74">
        <f t="shared" si="2"/>
        <v>6.6406752989294962</v>
      </c>
      <c r="P69" s="74">
        <f t="shared" ref="P69" si="36">N69*E69</f>
        <v>5.2726875</v>
      </c>
      <c r="Q69" s="74">
        <f>O69*E69</f>
        <v>9.9610129483942451</v>
      </c>
      <c r="AN69" s="29">
        <v>4.0963120000000002</v>
      </c>
      <c r="AO69" s="24">
        <v>1.6211351329999999</v>
      </c>
    </row>
    <row r="70" spans="1:41" s="35" customFormat="1" ht="22.5" customHeight="1" x14ac:dyDescent="0.25">
      <c r="A70" s="86">
        <v>6</v>
      </c>
      <c r="B70" s="176" t="s">
        <v>30</v>
      </c>
      <c r="C70" s="127" t="s">
        <v>346</v>
      </c>
      <c r="D70" s="86" t="s">
        <v>41</v>
      </c>
      <c r="E70" s="47">
        <v>2.5</v>
      </c>
      <c r="F70" s="56">
        <v>0.19</v>
      </c>
      <c r="G70" s="56">
        <v>0.16200000000000001</v>
      </c>
      <c r="H70" s="102">
        <f t="shared" si="33"/>
        <v>0.4433935</v>
      </c>
      <c r="I70" s="102">
        <f t="shared" si="34"/>
        <v>0.49205070000000001</v>
      </c>
      <c r="J70" s="75" t="s">
        <v>44</v>
      </c>
      <c r="K70" s="56" t="s">
        <v>41</v>
      </c>
      <c r="L70" s="213">
        <v>1</v>
      </c>
      <c r="M70" s="184">
        <v>0.75</v>
      </c>
      <c r="N70" s="37">
        <f>L70*M70*1.1525</f>
        <v>0.86437500000000012</v>
      </c>
      <c r="O70" s="74">
        <f t="shared" si="2"/>
        <v>2.9177501381679538</v>
      </c>
      <c r="P70" s="74">
        <f>N70*E70</f>
        <v>2.1609375000000002</v>
      </c>
      <c r="Q70" s="74">
        <f>O70*E70</f>
        <v>7.2943753454198843</v>
      </c>
      <c r="AN70" s="35">
        <v>1.7998192000000002</v>
      </c>
      <c r="AO70" s="24">
        <v>1.6211351329999999</v>
      </c>
    </row>
    <row r="71" spans="1:41" s="29" customFormat="1" ht="22.5" customHeight="1" x14ac:dyDescent="0.25">
      <c r="A71" s="365" t="s">
        <v>35</v>
      </c>
      <c r="B71" s="366" t="s">
        <v>115</v>
      </c>
      <c r="C71" s="367" t="s">
        <v>298</v>
      </c>
      <c r="D71" s="385" t="s">
        <v>196</v>
      </c>
      <c r="E71" s="386">
        <v>0.5</v>
      </c>
      <c r="F71" s="387">
        <v>0.214</v>
      </c>
      <c r="G71" s="388">
        <v>2.9999999999999997E-4</v>
      </c>
      <c r="H71" s="328">
        <f t="shared" si="33"/>
        <v>0.49940109999999999</v>
      </c>
      <c r="I71" s="328">
        <f t="shared" si="34"/>
        <v>9.1120499999999989E-4</v>
      </c>
      <c r="J71" s="7" t="s">
        <v>25</v>
      </c>
      <c r="K71" s="72" t="s">
        <v>22</v>
      </c>
      <c r="L71" s="4">
        <v>0.224</v>
      </c>
      <c r="M71" s="184">
        <v>1</v>
      </c>
      <c r="N71" s="323">
        <f>((M71*L71)+(M72*L72)+(M73*L73))*1.1525</f>
        <v>0.28620032500000003</v>
      </c>
      <c r="O71" s="74">
        <f t="shared" si="2"/>
        <v>1.2750432570412298</v>
      </c>
      <c r="P71" s="323">
        <f>N71*E71</f>
        <v>0.14310016250000002</v>
      </c>
      <c r="Q71" s="323">
        <f>O71*E71</f>
        <v>0.63752162852061489</v>
      </c>
      <c r="AN71" s="29">
        <v>0.78651263000000005</v>
      </c>
      <c r="AO71" s="24">
        <v>1.6211351329999999</v>
      </c>
    </row>
    <row r="72" spans="1:41" s="29" customFormat="1" ht="12.75" hidden="1" customHeight="1" x14ac:dyDescent="0.25">
      <c r="A72" s="365"/>
      <c r="B72" s="366"/>
      <c r="C72" s="367"/>
      <c r="D72" s="385"/>
      <c r="E72" s="386"/>
      <c r="F72" s="387"/>
      <c r="G72" s="388"/>
      <c r="H72" s="328"/>
      <c r="I72" s="328"/>
      <c r="J72" s="7" t="s">
        <v>26</v>
      </c>
      <c r="K72" s="72" t="s">
        <v>22</v>
      </c>
      <c r="L72" s="4">
        <v>2.7E-2</v>
      </c>
      <c r="M72" s="184">
        <v>0.79</v>
      </c>
      <c r="N72" s="323"/>
      <c r="O72" s="74">
        <f t="shared" si="2"/>
        <v>0</v>
      </c>
      <c r="P72" s="323"/>
      <c r="Q72" s="323"/>
      <c r="AO72" s="24">
        <v>1.6211351329999999</v>
      </c>
    </row>
    <row r="73" spans="1:41" s="29" customFormat="1" ht="18.75" hidden="1" customHeight="1" x14ac:dyDescent="0.25">
      <c r="A73" s="365"/>
      <c r="B73" s="366"/>
      <c r="C73" s="367"/>
      <c r="D73" s="385"/>
      <c r="E73" s="386"/>
      <c r="F73" s="387"/>
      <c r="G73" s="388"/>
      <c r="H73" s="328"/>
      <c r="I73" s="328"/>
      <c r="J73" s="9" t="s">
        <v>117</v>
      </c>
      <c r="K73" s="72" t="s">
        <v>22</v>
      </c>
      <c r="L73" s="4">
        <v>2E-3</v>
      </c>
      <c r="M73" s="184">
        <v>1.5</v>
      </c>
      <c r="N73" s="323"/>
      <c r="O73" s="74">
        <f t="shared" si="2"/>
        <v>0</v>
      </c>
      <c r="P73" s="323"/>
      <c r="Q73" s="323"/>
      <c r="AO73" s="24">
        <v>1.6211351329999999</v>
      </c>
    </row>
    <row r="74" spans="1:41" s="35" customFormat="1" ht="16.5" customHeight="1" x14ac:dyDescent="0.25">
      <c r="A74" s="176"/>
      <c r="B74" s="176"/>
      <c r="C74" s="125" t="s">
        <v>57</v>
      </c>
      <c r="D74" s="176"/>
      <c r="E74" s="176"/>
      <c r="F74" s="176"/>
      <c r="G74" s="176"/>
      <c r="H74" s="176"/>
      <c r="I74" s="176"/>
      <c r="J74" s="6"/>
      <c r="K74" s="176"/>
      <c r="L74" s="184"/>
      <c r="M74" s="184"/>
      <c r="N74" s="176"/>
      <c r="O74" s="74"/>
      <c r="P74" s="176"/>
      <c r="Q74" s="34">
        <f>SUM(Q37:Q73)</f>
        <v>777.05189974528082</v>
      </c>
      <c r="T74" s="36"/>
      <c r="AO74" s="24">
        <v>1.6211351329999999</v>
      </c>
    </row>
    <row r="75" spans="1:41" s="70" customFormat="1" x14ac:dyDescent="0.25">
      <c r="A75" s="30"/>
      <c r="B75" s="42"/>
      <c r="C75" s="129" t="s">
        <v>219</v>
      </c>
      <c r="D75" s="27"/>
      <c r="E75" s="179"/>
      <c r="F75" s="30"/>
      <c r="G75" s="30"/>
      <c r="H75" s="192"/>
      <c r="I75" s="69"/>
      <c r="J75" s="31"/>
      <c r="K75" s="30"/>
      <c r="L75" s="69"/>
      <c r="M75" s="184"/>
      <c r="N75" s="181"/>
      <c r="O75" s="74"/>
      <c r="P75" s="181"/>
      <c r="Q75" s="183"/>
      <c r="AO75" s="24">
        <v>1.6211351329999999</v>
      </c>
    </row>
    <row r="76" spans="1:41" ht="24.75" customHeight="1" x14ac:dyDescent="0.25">
      <c r="A76" s="176">
        <v>1</v>
      </c>
      <c r="B76" s="57" t="s">
        <v>158</v>
      </c>
      <c r="C76" s="22" t="s">
        <v>165</v>
      </c>
      <c r="D76" s="176" t="s">
        <v>39</v>
      </c>
      <c r="E76" s="187">
        <v>12</v>
      </c>
      <c r="F76" s="30">
        <v>0.34499999999999997</v>
      </c>
      <c r="G76" s="30">
        <v>0.22700000000000001</v>
      </c>
      <c r="H76" s="180">
        <f t="shared" ref="H76:H79" si="37">F76*$H$9</f>
        <v>0.80510924999999989</v>
      </c>
      <c r="I76" s="180">
        <f t="shared" ref="I76:I79" si="38">G76*$I$9</f>
        <v>0.68947845000000008</v>
      </c>
      <c r="J76" s="31" t="s">
        <v>160</v>
      </c>
      <c r="K76" s="176" t="s">
        <v>39</v>
      </c>
      <c r="L76" s="184">
        <v>1</v>
      </c>
      <c r="M76" s="184">
        <v>16.670000000000002</v>
      </c>
      <c r="N76" s="181">
        <f t="shared" ref="N76:N78" si="39">L76*M76*1.1525</f>
        <v>19.212175000000002</v>
      </c>
      <c r="O76" s="74">
        <f t="shared" si="2"/>
        <v>33.568460503663943</v>
      </c>
      <c r="P76" s="181">
        <f t="shared" ref="P76:P78" si="40">N76*E76</f>
        <v>230.54610000000002</v>
      </c>
      <c r="Q76" s="183">
        <f t="shared" ref="Q76:Q78" si="41">O76*E76</f>
        <v>402.82152604396731</v>
      </c>
      <c r="T76" s="38"/>
      <c r="AN76" s="16">
        <v>20.706762700000002</v>
      </c>
      <c r="AO76" s="24">
        <v>1.6211351329999999</v>
      </c>
    </row>
    <row r="77" spans="1:41" s="70" customFormat="1" ht="30" customHeight="1" x14ac:dyDescent="0.25">
      <c r="A77" s="30">
        <v>2</v>
      </c>
      <c r="B77" s="30" t="s">
        <v>141</v>
      </c>
      <c r="C77" s="31" t="s">
        <v>183</v>
      </c>
      <c r="D77" s="27" t="s">
        <v>52</v>
      </c>
      <c r="E77" s="179">
        <v>72</v>
      </c>
      <c r="F77" s="30">
        <v>0.06</v>
      </c>
      <c r="G77" s="30">
        <v>0.05</v>
      </c>
      <c r="H77" s="180">
        <f t="shared" si="37"/>
        <v>0.140019</v>
      </c>
      <c r="I77" s="180">
        <f t="shared" si="38"/>
        <v>0.15186750000000002</v>
      </c>
      <c r="J77" s="31" t="s">
        <v>184</v>
      </c>
      <c r="K77" s="30" t="s">
        <v>52</v>
      </c>
      <c r="L77" s="69">
        <v>1.01</v>
      </c>
      <c r="M77" s="184">
        <v>0.8</v>
      </c>
      <c r="N77" s="181">
        <f t="shared" si="39"/>
        <v>0.93122000000000016</v>
      </c>
      <c r="O77" s="74">
        <f t="shared" si="2"/>
        <v>1.9828209185506649</v>
      </c>
      <c r="P77" s="181">
        <f t="shared" si="40"/>
        <v>67.047840000000008</v>
      </c>
      <c r="Q77" s="183">
        <f t="shared" si="41"/>
        <v>142.76310613564786</v>
      </c>
      <c r="AN77" s="70">
        <v>1.2231065000000003</v>
      </c>
      <c r="AO77" s="24">
        <v>1.6211351329999999</v>
      </c>
    </row>
    <row r="78" spans="1:41" s="70" customFormat="1" ht="19.5" customHeight="1" x14ac:dyDescent="0.25">
      <c r="A78" s="30">
        <v>3</v>
      </c>
      <c r="B78" s="42" t="s">
        <v>154</v>
      </c>
      <c r="C78" s="31" t="s">
        <v>164</v>
      </c>
      <c r="D78" s="27" t="s">
        <v>39</v>
      </c>
      <c r="E78" s="179">
        <v>12</v>
      </c>
      <c r="F78" s="30">
        <v>0.23</v>
      </c>
      <c r="G78" s="30">
        <v>0.151</v>
      </c>
      <c r="H78" s="180">
        <f t="shared" si="37"/>
        <v>0.53673950000000004</v>
      </c>
      <c r="I78" s="180">
        <f t="shared" si="38"/>
        <v>0.45863984999999996</v>
      </c>
      <c r="J78" s="31" t="s">
        <v>216</v>
      </c>
      <c r="K78" s="30" t="s">
        <v>39</v>
      </c>
      <c r="L78" s="69">
        <v>1</v>
      </c>
      <c r="M78" s="184">
        <v>1</v>
      </c>
      <c r="N78" s="181">
        <f t="shared" si="39"/>
        <v>1.1525000000000001</v>
      </c>
      <c r="O78" s="74">
        <f t="shared" si="2"/>
        <v>3.4820026757302038</v>
      </c>
      <c r="P78" s="181">
        <f t="shared" si="40"/>
        <v>13.830000000000002</v>
      </c>
      <c r="Q78" s="183">
        <f t="shared" si="41"/>
        <v>41.784032108762446</v>
      </c>
      <c r="AN78" s="70">
        <v>2.1478793500000002</v>
      </c>
      <c r="AO78" s="24">
        <v>1.6211351329999999</v>
      </c>
    </row>
    <row r="79" spans="1:41" ht="29.25" customHeight="1" x14ac:dyDescent="0.25">
      <c r="A79" s="324">
        <v>4</v>
      </c>
      <c r="B79" s="325" t="s">
        <v>155</v>
      </c>
      <c r="C79" s="326" t="s">
        <v>156</v>
      </c>
      <c r="D79" s="325" t="s">
        <v>39</v>
      </c>
      <c r="E79" s="327">
        <v>12</v>
      </c>
      <c r="F79" s="324">
        <v>0.97</v>
      </c>
      <c r="G79" s="324">
        <v>0.08</v>
      </c>
      <c r="H79" s="328">
        <f t="shared" si="37"/>
        <v>2.2636404999999997</v>
      </c>
      <c r="I79" s="328">
        <f t="shared" si="38"/>
        <v>0.24298800000000001</v>
      </c>
      <c r="J79" s="6" t="s">
        <v>43</v>
      </c>
      <c r="K79" s="176" t="s">
        <v>39</v>
      </c>
      <c r="L79" s="184">
        <v>1</v>
      </c>
      <c r="M79" s="184">
        <v>15</v>
      </c>
      <c r="N79" s="322">
        <f>((M79*L79)+(M80*L80)+(M81*L81)+(M82*L82))*1.1525</f>
        <v>22.012750000000004</v>
      </c>
      <c r="O79" s="74">
        <f t="shared" si="2"/>
        <v>39.74922592567485</v>
      </c>
      <c r="P79" s="322">
        <f>N79*E79</f>
        <v>264.15300000000002</v>
      </c>
      <c r="Q79" s="323">
        <f>O79*E79</f>
        <v>476.9907111080982</v>
      </c>
      <c r="AN79" s="16">
        <v>24.519378500000006</v>
      </c>
      <c r="AO79" s="24">
        <v>1.6211351329999999</v>
      </c>
    </row>
    <row r="80" spans="1:41" ht="20.25" hidden="1" customHeight="1" x14ac:dyDescent="0.25">
      <c r="A80" s="324"/>
      <c r="B80" s="325"/>
      <c r="C80" s="326"/>
      <c r="D80" s="325"/>
      <c r="E80" s="327"/>
      <c r="F80" s="324"/>
      <c r="G80" s="324"/>
      <c r="H80" s="328"/>
      <c r="I80" s="328"/>
      <c r="J80" s="6" t="s">
        <v>342</v>
      </c>
      <c r="K80" s="176" t="s">
        <v>39</v>
      </c>
      <c r="L80" s="184">
        <v>1</v>
      </c>
      <c r="M80" s="184">
        <v>2.5</v>
      </c>
      <c r="N80" s="322"/>
      <c r="O80" s="74">
        <f t="shared" si="2"/>
        <v>0</v>
      </c>
      <c r="P80" s="322"/>
      <c r="Q80" s="323"/>
      <c r="R80" s="71"/>
      <c r="AO80" s="24">
        <v>1.6211351329999999</v>
      </c>
    </row>
    <row r="81" spans="1:41" ht="19.5" hidden="1" customHeight="1" x14ac:dyDescent="0.25">
      <c r="A81" s="324"/>
      <c r="B81" s="325"/>
      <c r="C81" s="326"/>
      <c r="D81" s="325"/>
      <c r="E81" s="327"/>
      <c r="F81" s="324"/>
      <c r="G81" s="324"/>
      <c r="H81" s="328"/>
      <c r="I81" s="328"/>
      <c r="J81" s="6" t="s">
        <v>75</v>
      </c>
      <c r="K81" s="176" t="s">
        <v>41</v>
      </c>
      <c r="L81" s="184">
        <v>1.1000000000000001</v>
      </c>
      <c r="M81" s="184">
        <v>1</v>
      </c>
      <c r="N81" s="322"/>
      <c r="O81" s="74">
        <f t="shared" si="2"/>
        <v>0</v>
      </c>
      <c r="P81" s="322"/>
      <c r="Q81" s="323"/>
      <c r="AO81" s="24">
        <v>1.6211351329999999</v>
      </c>
    </row>
    <row r="82" spans="1:41" ht="14.25" hidden="1" customHeight="1" x14ac:dyDescent="0.25">
      <c r="A82" s="324"/>
      <c r="B82" s="325"/>
      <c r="C82" s="326"/>
      <c r="D82" s="325"/>
      <c r="E82" s="327"/>
      <c r="F82" s="324"/>
      <c r="G82" s="324"/>
      <c r="H82" s="328"/>
      <c r="I82" s="328"/>
      <c r="J82" s="6" t="s">
        <v>73</v>
      </c>
      <c r="K82" s="176" t="s">
        <v>39</v>
      </c>
      <c r="L82" s="184">
        <v>1</v>
      </c>
      <c r="M82" s="184">
        <v>0.5</v>
      </c>
      <c r="N82" s="322"/>
      <c r="O82" s="74">
        <f t="shared" ref="O82:O145" si="42">AN82*AO82</f>
        <v>0</v>
      </c>
      <c r="P82" s="322"/>
      <c r="Q82" s="323"/>
      <c r="AO82" s="24">
        <v>1.6211351329999999</v>
      </c>
    </row>
    <row r="83" spans="1:41" s="70" customFormat="1" ht="15.75" customHeight="1" x14ac:dyDescent="0.25">
      <c r="A83" s="30"/>
      <c r="B83" s="42"/>
      <c r="C83" s="129" t="s">
        <v>220</v>
      </c>
      <c r="D83" s="27"/>
      <c r="E83" s="179"/>
      <c r="F83" s="30"/>
      <c r="G83" s="30"/>
      <c r="H83" s="192"/>
      <c r="I83" s="69"/>
      <c r="J83" s="31"/>
      <c r="K83" s="30"/>
      <c r="L83" s="69"/>
      <c r="M83" s="184"/>
      <c r="N83" s="181"/>
      <c r="O83" s="74"/>
      <c r="P83" s="181"/>
      <c r="Q83" s="183"/>
      <c r="AO83" s="24">
        <v>1.6211351329999999</v>
      </c>
    </row>
    <row r="84" spans="1:41" ht="20.25" customHeight="1" x14ac:dyDescent="0.25">
      <c r="A84" s="176">
        <v>1</v>
      </c>
      <c r="B84" s="57" t="s">
        <v>158</v>
      </c>
      <c r="C84" s="22" t="s">
        <v>166</v>
      </c>
      <c r="D84" s="176" t="s">
        <v>39</v>
      </c>
      <c r="E84" s="187">
        <v>3</v>
      </c>
      <c r="F84" s="30">
        <v>0.34499999999999997</v>
      </c>
      <c r="G84" s="30">
        <v>0.22700000000000001</v>
      </c>
      <c r="H84" s="180">
        <f t="shared" ref="H84:H87" si="43">F84*$H$9</f>
        <v>0.80510924999999989</v>
      </c>
      <c r="I84" s="180">
        <f t="shared" ref="I84:I87" si="44">G84*$I$9</f>
        <v>0.68947845000000008</v>
      </c>
      <c r="J84" s="31" t="s">
        <v>160</v>
      </c>
      <c r="K84" s="176" t="s">
        <v>39</v>
      </c>
      <c r="L84" s="184">
        <v>1</v>
      </c>
      <c r="M84" s="184">
        <v>4.67</v>
      </c>
      <c r="N84" s="181">
        <f t="shared" ref="N84:N86" si="45">L84*M84*1.1525</f>
        <v>5.3821750000000002</v>
      </c>
      <c r="O84" s="74">
        <f t="shared" si="42"/>
        <v>11.148161614273938</v>
      </c>
      <c r="P84" s="181">
        <f t="shared" ref="P84:P86" si="46">N84*E84</f>
        <v>16.146525</v>
      </c>
      <c r="Q84" s="183">
        <f t="shared" ref="Q84:Q86" si="47">O84*E84</f>
        <v>33.444484842821815</v>
      </c>
      <c r="T84" s="38"/>
      <c r="AN84" s="16">
        <v>6.8767627000000005</v>
      </c>
      <c r="AO84" s="24">
        <v>1.6211351329999999</v>
      </c>
    </row>
    <row r="85" spans="1:41" s="70" customFormat="1" ht="29.25" customHeight="1" x14ac:dyDescent="0.25">
      <c r="A85" s="30">
        <v>2</v>
      </c>
      <c r="B85" s="30" t="s">
        <v>141</v>
      </c>
      <c r="C85" s="31" t="s">
        <v>183</v>
      </c>
      <c r="D85" s="27" t="s">
        <v>99</v>
      </c>
      <c r="E85" s="179">
        <v>18</v>
      </c>
      <c r="F85" s="30">
        <v>0.06</v>
      </c>
      <c r="G85" s="30">
        <v>0.05</v>
      </c>
      <c r="H85" s="180">
        <f t="shared" si="43"/>
        <v>0.140019</v>
      </c>
      <c r="I85" s="180">
        <f t="shared" si="44"/>
        <v>0.15186750000000002</v>
      </c>
      <c r="J85" s="31" t="s">
        <v>184</v>
      </c>
      <c r="K85" s="30" t="s">
        <v>99</v>
      </c>
      <c r="L85" s="69">
        <v>1.01</v>
      </c>
      <c r="M85" s="184">
        <v>0.8</v>
      </c>
      <c r="N85" s="181">
        <f t="shared" si="45"/>
        <v>0.93122000000000016</v>
      </c>
      <c r="O85" s="74">
        <f t="shared" si="42"/>
        <v>1.9828209185506649</v>
      </c>
      <c r="P85" s="181">
        <f t="shared" si="46"/>
        <v>16.761960000000002</v>
      </c>
      <c r="Q85" s="183">
        <f t="shared" si="47"/>
        <v>35.690776533911965</v>
      </c>
      <c r="AN85" s="70">
        <v>1.2231065000000003</v>
      </c>
      <c r="AO85" s="24">
        <v>1.6211351329999999</v>
      </c>
    </row>
    <row r="86" spans="1:41" s="70" customFormat="1" ht="26.25" customHeight="1" x14ac:dyDescent="0.25">
      <c r="A86" s="30">
        <v>3</v>
      </c>
      <c r="B86" s="42" t="s">
        <v>154</v>
      </c>
      <c r="C86" s="31" t="s">
        <v>164</v>
      </c>
      <c r="D86" s="27" t="s">
        <v>39</v>
      </c>
      <c r="E86" s="179">
        <v>3</v>
      </c>
      <c r="F86" s="30">
        <v>0.23</v>
      </c>
      <c r="G86" s="30">
        <v>0.151</v>
      </c>
      <c r="H86" s="180">
        <f t="shared" si="43"/>
        <v>0.53673950000000004</v>
      </c>
      <c r="I86" s="180">
        <f t="shared" si="44"/>
        <v>0.45863984999999996</v>
      </c>
      <c r="J86" s="31" t="s">
        <v>216</v>
      </c>
      <c r="K86" s="30" t="s">
        <v>39</v>
      </c>
      <c r="L86" s="69">
        <v>1</v>
      </c>
      <c r="M86" s="184">
        <v>1</v>
      </c>
      <c r="N86" s="181">
        <f t="shared" si="45"/>
        <v>1.1525000000000001</v>
      </c>
      <c r="O86" s="74">
        <f t="shared" si="42"/>
        <v>3.4820026757302038</v>
      </c>
      <c r="P86" s="181">
        <f t="shared" si="46"/>
        <v>3.4575000000000005</v>
      </c>
      <c r="Q86" s="183">
        <f t="shared" si="47"/>
        <v>10.446008027190612</v>
      </c>
      <c r="AN86" s="70">
        <v>2.1478793500000002</v>
      </c>
      <c r="AO86" s="24">
        <v>1.6211351329999999</v>
      </c>
    </row>
    <row r="87" spans="1:41" ht="27.75" customHeight="1" x14ac:dyDescent="0.25">
      <c r="A87" s="324">
        <v>4</v>
      </c>
      <c r="B87" s="325" t="s">
        <v>155</v>
      </c>
      <c r="C87" s="326" t="s">
        <v>156</v>
      </c>
      <c r="D87" s="325" t="s">
        <v>39</v>
      </c>
      <c r="E87" s="327">
        <v>3</v>
      </c>
      <c r="F87" s="324">
        <v>0.97</v>
      </c>
      <c r="G87" s="324">
        <v>0.08</v>
      </c>
      <c r="H87" s="328">
        <f t="shared" si="43"/>
        <v>2.2636404999999997</v>
      </c>
      <c r="I87" s="328">
        <f t="shared" si="44"/>
        <v>0.24298800000000001</v>
      </c>
      <c r="J87" s="6" t="s">
        <v>43</v>
      </c>
      <c r="K87" s="176" t="s">
        <v>39</v>
      </c>
      <c r="L87" s="184">
        <v>1</v>
      </c>
      <c r="M87" s="184">
        <v>15</v>
      </c>
      <c r="N87" s="322">
        <f>((M87*L87)+(M88*L88)+(M89*L89)+(M90*L90))*1.1525</f>
        <v>22.012750000000004</v>
      </c>
      <c r="O87" s="74">
        <f t="shared" si="42"/>
        <v>39.74922592567485</v>
      </c>
      <c r="P87" s="322">
        <f>N87*E87</f>
        <v>66.038250000000005</v>
      </c>
      <c r="Q87" s="323">
        <f>O87*E87</f>
        <v>119.24767777702455</v>
      </c>
      <c r="AN87" s="16">
        <v>24.519378500000006</v>
      </c>
      <c r="AO87" s="24">
        <v>1.6211351329999999</v>
      </c>
    </row>
    <row r="88" spans="1:41" ht="20.25" hidden="1" customHeight="1" x14ac:dyDescent="0.25">
      <c r="A88" s="324"/>
      <c r="B88" s="325"/>
      <c r="C88" s="326"/>
      <c r="D88" s="325"/>
      <c r="E88" s="327"/>
      <c r="F88" s="324"/>
      <c r="G88" s="324"/>
      <c r="H88" s="328"/>
      <c r="I88" s="328"/>
      <c r="J88" s="6" t="s">
        <v>342</v>
      </c>
      <c r="K88" s="176" t="s">
        <v>39</v>
      </c>
      <c r="L88" s="184">
        <v>1</v>
      </c>
      <c r="M88" s="184">
        <v>2.5</v>
      </c>
      <c r="N88" s="322"/>
      <c r="O88" s="74">
        <f t="shared" si="42"/>
        <v>0</v>
      </c>
      <c r="P88" s="322"/>
      <c r="Q88" s="323"/>
      <c r="R88" s="71"/>
      <c r="AO88" s="24">
        <v>1.6211351329999999</v>
      </c>
    </row>
    <row r="89" spans="1:41" ht="18" hidden="1" customHeight="1" x14ac:dyDescent="0.25">
      <c r="A89" s="324"/>
      <c r="B89" s="325"/>
      <c r="C89" s="326"/>
      <c r="D89" s="325"/>
      <c r="E89" s="327"/>
      <c r="F89" s="324"/>
      <c r="G89" s="324"/>
      <c r="H89" s="328"/>
      <c r="I89" s="328"/>
      <c r="J89" s="6" t="s">
        <v>75</v>
      </c>
      <c r="K89" s="176" t="s">
        <v>41</v>
      </c>
      <c r="L89" s="184">
        <v>1.1000000000000001</v>
      </c>
      <c r="M89" s="184">
        <v>1</v>
      </c>
      <c r="N89" s="322"/>
      <c r="O89" s="74">
        <f t="shared" si="42"/>
        <v>0</v>
      </c>
      <c r="P89" s="322"/>
      <c r="Q89" s="323"/>
      <c r="AO89" s="24">
        <v>1.6211351329999999</v>
      </c>
    </row>
    <row r="90" spans="1:41" ht="21.75" hidden="1" customHeight="1" x14ac:dyDescent="0.25">
      <c r="A90" s="324"/>
      <c r="B90" s="325"/>
      <c r="C90" s="326"/>
      <c r="D90" s="325"/>
      <c r="E90" s="327"/>
      <c r="F90" s="324"/>
      <c r="G90" s="324"/>
      <c r="H90" s="328"/>
      <c r="I90" s="328"/>
      <c r="J90" s="6" t="s">
        <v>73</v>
      </c>
      <c r="K90" s="176" t="s">
        <v>39</v>
      </c>
      <c r="L90" s="184">
        <v>1</v>
      </c>
      <c r="M90" s="184">
        <v>0.5</v>
      </c>
      <c r="N90" s="322"/>
      <c r="O90" s="74">
        <f t="shared" si="42"/>
        <v>0</v>
      </c>
      <c r="P90" s="322"/>
      <c r="Q90" s="323"/>
      <c r="AO90" s="24">
        <v>1.6211351329999999</v>
      </c>
    </row>
    <row r="91" spans="1:41" s="35" customFormat="1" ht="15.75" customHeight="1" x14ac:dyDescent="0.25">
      <c r="A91" s="176"/>
      <c r="B91" s="176"/>
      <c r="C91" s="125" t="s">
        <v>57</v>
      </c>
      <c r="D91" s="176"/>
      <c r="E91" s="176"/>
      <c r="F91" s="176"/>
      <c r="G91" s="176"/>
      <c r="H91" s="176"/>
      <c r="I91" s="176"/>
      <c r="J91" s="6"/>
      <c r="K91" s="176"/>
      <c r="L91" s="184"/>
      <c r="M91" s="184"/>
      <c r="N91" s="176"/>
      <c r="O91" s="74"/>
      <c r="P91" s="176"/>
      <c r="Q91" s="34">
        <f>SUM(Q76:Q90)</f>
        <v>1263.1883225774247</v>
      </c>
      <c r="T91" s="36"/>
      <c r="AO91" s="24">
        <v>1.6211351329999999</v>
      </c>
    </row>
    <row r="92" spans="1:41" ht="15" customHeight="1" x14ac:dyDescent="0.25">
      <c r="A92" s="176"/>
      <c r="B92" s="176"/>
      <c r="C92" s="121" t="s">
        <v>199</v>
      </c>
      <c r="D92" s="176"/>
      <c r="E92" s="176"/>
      <c r="F92" s="176"/>
      <c r="G92" s="176"/>
      <c r="H92" s="184"/>
      <c r="I92" s="184"/>
      <c r="J92" s="6"/>
      <c r="K92" s="176"/>
      <c r="L92" s="184"/>
      <c r="M92" s="184"/>
      <c r="N92" s="176"/>
      <c r="O92" s="74"/>
      <c r="P92" s="184"/>
      <c r="Q92" s="184"/>
      <c r="T92" s="23"/>
      <c r="AO92" s="24">
        <v>1.6211351329999999</v>
      </c>
    </row>
    <row r="93" spans="1:41" ht="18" customHeight="1" x14ac:dyDescent="0.25">
      <c r="A93" s="176"/>
      <c r="B93" s="176"/>
      <c r="C93" s="121" t="s">
        <v>200</v>
      </c>
      <c r="D93" s="176"/>
      <c r="E93" s="176"/>
      <c r="F93" s="176"/>
      <c r="G93" s="176"/>
      <c r="H93" s="176"/>
      <c r="I93" s="176"/>
      <c r="J93" s="6"/>
      <c r="K93" s="176"/>
      <c r="L93" s="184"/>
      <c r="M93" s="184"/>
      <c r="N93" s="176"/>
      <c r="O93" s="74"/>
      <c r="P93" s="176"/>
      <c r="Q93" s="184"/>
      <c r="T93" s="23"/>
      <c r="U93" s="23"/>
      <c r="V93" s="23"/>
      <c r="W93" s="23"/>
      <c r="AO93" s="24">
        <v>1.6211351329999999</v>
      </c>
    </row>
    <row r="94" spans="1:41" s="35" customFormat="1" ht="18" customHeight="1" x14ac:dyDescent="0.25">
      <c r="A94" s="176">
        <v>1</v>
      </c>
      <c r="B94" s="178" t="s">
        <v>46</v>
      </c>
      <c r="C94" s="22" t="s">
        <v>47</v>
      </c>
      <c r="D94" s="99" t="s">
        <v>214</v>
      </c>
      <c r="E94" s="179">
        <v>4</v>
      </c>
      <c r="F94" s="176">
        <v>1.94</v>
      </c>
      <c r="G94" s="176"/>
      <c r="H94" s="180">
        <f t="shared" ref="H94:H97" si="48">F94*$H$9</f>
        <v>4.5272809999999994</v>
      </c>
      <c r="I94" s="180"/>
      <c r="J94" s="6"/>
      <c r="K94" s="176"/>
      <c r="L94" s="184"/>
      <c r="M94" s="184"/>
      <c r="N94" s="181"/>
      <c r="O94" s="74">
        <f t="shared" si="42"/>
        <v>7.3393342860633712</v>
      </c>
      <c r="P94" s="181">
        <f t="shared" ref="P94:P96" si="49">N94*E94</f>
        <v>0</v>
      </c>
      <c r="Q94" s="183">
        <f t="shared" ref="Q94:Q96" si="50">O94*E94</f>
        <v>29.357337144253485</v>
      </c>
      <c r="S94" s="76">
        <v>74.569999999999993</v>
      </c>
      <c r="AN94" s="35">
        <v>4.5272809999999994</v>
      </c>
      <c r="AO94" s="24">
        <v>1.6211351329999999</v>
      </c>
    </row>
    <row r="95" spans="1:41" s="24" customFormat="1" ht="18" customHeight="1" x14ac:dyDescent="0.25">
      <c r="A95" s="25">
        <v>2</v>
      </c>
      <c r="B95" s="105" t="s">
        <v>48</v>
      </c>
      <c r="C95" s="208" t="s">
        <v>49</v>
      </c>
      <c r="D95" s="99" t="s">
        <v>214</v>
      </c>
      <c r="E95" s="106">
        <v>1.2</v>
      </c>
      <c r="F95" s="54">
        <v>1.1000000000000001</v>
      </c>
      <c r="G95" s="54"/>
      <c r="H95" s="180">
        <f t="shared" si="48"/>
        <v>2.567015</v>
      </c>
      <c r="I95" s="180"/>
      <c r="J95" s="107"/>
      <c r="K95" s="104"/>
      <c r="L95" s="74"/>
      <c r="M95" s="74"/>
      <c r="N95" s="85"/>
      <c r="O95" s="74">
        <f t="shared" si="42"/>
        <v>4.1614782034379951</v>
      </c>
      <c r="P95" s="85">
        <f t="shared" si="49"/>
        <v>0</v>
      </c>
      <c r="Q95" s="183">
        <f t="shared" si="50"/>
        <v>4.9937738441255943</v>
      </c>
      <c r="AN95" s="24">
        <v>2.567015</v>
      </c>
      <c r="AO95" s="24">
        <v>1.6211351329999999</v>
      </c>
    </row>
    <row r="96" spans="1:41" s="19" customFormat="1" ht="18" customHeight="1" x14ac:dyDescent="0.25">
      <c r="A96" s="30">
        <v>3</v>
      </c>
      <c r="B96" s="27" t="s">
        <v>54</v>
      </c>
      <c r="C96" s="31" t="s">
        <v>55</v>
      </c>
      <c r="D96" s="99" t="s">
        <v>214</v>
      </c>
      <c r="E96" s="179">
        <v>3.51</v>
      </c>
      <c r="F96" s="69">
        <v>0.46</v>
      </c>
      <c r="G96" s="69"/>
      <c r="H96" s="180">
        <f t="shared" si="48"/>
        <v>1.0734790000000001</v>
      </c>
      <c r="I96" s="180"/>
      <c r="J96" s="28"/>
      <c r="K96" s="30"/>
      <c r="L96" s="69"/>
      <c r="M96" s="69"/>
      <c r="N96" s="181"/>
      <c r="O96" s="74">
        <f t="shared" si="42"/>
        <v>1.740254521437707</v>
      </c>
      <c r="P96" s="85">
        <f t="shared" si="49"/>
        <v>0</v>
      </c>
      <c r="Q96" s="183">
        <f t="shared" si="50"/>
        <v>6.1082933702463516</v>
      </c>
      <c r="AN96" s="19">
        <v>1.0734790000000001</v>
      </c>
      <c r="AO96" s="24">
        <v>1.6211351329999999</v>
      </c>
    </row>
    <row r="97" spans="1:41" s="206" customFormat="1" ht="16.5" customHeight="1" x14ac:dyDescent="0.25">
      <c r="A97" s="338">
        <v>4</v>
      </c>
      <c r="B97" s="339" t="s">
        <v>87</v>
      </c>
      <c r="C97" s="340" t="s">
        <v>88</v>
      </c>
      <c r="D97" s="339" t="s">
        <v>344</v>
      </c>
      <c r="E97" s="341">
        <v>1.7000000000000001E-2</v>
      </c>
      <c r="F97" s="339">
        <v>1.74</v>
      </c>
      <c r="G97" s="339">
        <v>12.76</v>
      </c>
      <c r="H97" s="342">
        <f t="shared" si="48"/>
        <v>4.0605510000000002</v>
      </c>
      <c r="I97" s="344">
        <f t="shared" ref="I97" si="51">G97*$I$9</f>
        <v>38.756585999999999</v>
      </c>
      <c r="J97" s="28" t="s">
        <v>89</v>
      </c>
      <c r="K97" s="99" t="s">
        <v>214</v>
      </c>
      <c r="L97" s="69">
        <v>17.399999999999999</v>
      </c>
      <c r="M97" s="184">
        <v>3.6</v>
      </c>
      <c r="N97" s="370">
        <f>((M97*L97)+(M98*L98))*1.1525</f>
        <v>72.561399999999992</v>
      </c>
      <c r="O97" s="74">
        <f t="shared" si="42"/>
        <v>180.4614980394021</v>
      </c>
      <c r="P97" s="370">
        <f>N97*E97</f>
        <v>1.2335437999999999</v>
      </c>
      <c r="Q97" s="410">
        <f>O97*E97</f>
        <v>3.0678454666698358</v>
      </c>
      <c r="AN97" s="206">
        <v>111.31798599999999</v>
      </c>
      <c r="AO97" s="24">
        <v>1.6211351329999999</v>
      </c>
    </row>
    <row r="98" spans="1:41" s="206" customFormat="1" ht="16.5" hidden="1" customHeight="1" x14ac:dyDescent="0.25">
      <c r="A98" s="339"/>
      <c r="B98" s="339"/>
      <c r="C98" s="340"/>
      <c r="D98" s="339"/>
      <c r="E98" s="341"/>
      <c r="F98" s="339"/>
      <c r="G98" s="339"/>
      <c r="H98" s="343"/>
      <c r="I98" s="345"/>
      <c r="J98" s="28" t="s">
        <v>45</v>
      </c>
      <c r="K98" s="99" t="s">
        <v>214</v>
      </c>
      <c r="L98" s="69">
        <v>2</v>
      </c>
      <c r="M98" s="184">
        <v>0.16</v>
      </c>
      <c r="N98" s="370"/>
      <c r="O98" s="74">
        <f t="shared" si="42"/>
        <v>0</v>
      </c>
      <c r="P98" s="370"/>
      <c r="Q98" s="410"/>
      <c r="AO98" s="24">
        <v>1.6211351329999999</v>
      </c>
    </row>
    <row r="99" spans="1:41" ht="17.25" customHeight="1" x14ac:dyDescent="0.25">
      <c r="A99" s="324">
        <v>5</v>
      </c>
      <c r="B99" s="324" t="s">
        <v>185</v>
      </c>
      <c r="C99" s="326" t="s">
        <v>186</v>
      </c>
      <c r="D99" s="325" t="s">
        <v>299</v>
      </c>
      <c r="E99" s="327">
        <v>0.28999999999999998</v>
      </c>
      <c r="F99" s="324">
        <v>1.02</v>
      </c>
      <c r="G99" s="324">
        <v>0.53</v>
      </c>
      <c r="H99" s="389">
        <f>F99*$H$9</f>
        <v>2.3803230000000002</v>
      </c>
      <c r="I99" s="341">
        <f>G99*$I$9</f>
        <v>1.6097955000000002</v>
      </c>
      <c r="J99" s="6" t="s">
        <v>65</v>
      </c>
      <c r="K99" s="99" t="s">
        <v>214</v>
      </c>
      <c r="L99" s="184">
        <v>1.0149999999999999</v>
      </c>
      <c r="M99" s="184">
        <v>48</v>
      </c>
      <c r="N99" s="322">
        <f>((M99*L99)+(M100*L100)+(M101*L101)+(M102*L102))*1.1525</f>
        <v>57.038574577500007</v>
      </c>
      <c r="O99" s="74">
        <f t="shared" si="42"/>
        <v>98.935758469009144</v>
      </c>
      <c r="P99" s="322">
        <f>N99*E99</f>
        <v>16.541186627475</v>
      </c>
      <c r="Q99" s="323">
        <f>O99*E99</f>
        <v>28.69136995601265</v>
      </c>
      <c r="AN99" s="16">
        <v>61.028693077500002</v>
      </c>
      <c r="AO99" s="24">
        <v>1.6211351329999999</v>
      </c>
    </row>
    <row r="100" spans="1:41" ht="17.100000000000001" hidden="1" customHeight="1" x14ac:dyDescent="0.25">
      <c r="A100" s="324"/>
      <c r="B100" s="324"/>
      <c r="C100" s="326"/>
      <c r="D100" s="325"/>
      <c r="E100" s="327"/>
      <c r="F100" s="324"/>
      <c r="G100" s="324"/>
      <c r="H100" s="389"/>
      <c r="I100" s="341"/>
      <c r="J100" s="6" t="s">
        <v>187</v>
      </c>
      <c r="K100" s="99" t="s">
        <v>214</v>
      </c>
      <c r="L100" s="184">
        <v>7.0000000000000001E-3</v>
      </c>
      <c r="M100" s="184">
        <v>26</v>
      </c>
      <c r="N100" s="322"/>
      <c r="O100" s="74">
        <f t="shared" si="42"/>
        <v>0</v>
      </c>
      <c r="P100" s="322"/>
      <c r="Q100" s="323"/>
      <c r="R100" s="71"/>
      <c r="AO100" s="24">
        <v>1.6211351329999999</v>
      </c>
    </row>
    <row r="101" spans="1:41" ht="17.100000000000001" hidden="1" customHeight="1" x14ac:dyDescent="0.25">
      <c r="A101" s="324"/>
      <c r="B101" s="324"/>
      <c r="C101" s="326"/>
      <c r="D101" s="325"/>
      <c r="E101" s="327"/>
      <c r="F101" s="324"/>
      <c r="G101" s="324"/>
      <c r="H101" s="389"/>
      <c r="I101" s="341"/>
      <c r="J101" s="6" t="s">
        <v>130</v>
      </c>
      <c r="K101" s="176" t="s">
        <v>341</v>
      </c>
      <c r="L101" s="184">
        <v>0.125</v>
      </c>
      <c r="M101" s="184">
        <v>3.5</v>
      </c>
      <c r="N101" s="322"/>
      <c r="O101" s="74">
        <f t="shared" si="42"/>
        <v>0</v>
      </c>
      <c r="P101" s="322"/>
      <c r="Q101" s="323"/>
      <c r="AO101" s="24">
        <v>1.6211351329999999</v>
      </c>
    </row>
    <row r="102" spans="1:41" ht="17.100000000000001" hidden="1" customHeight="1" x14ac:dyDescent="0.25">
      <c r="A102" s="324"/>
      <c r="B102" s="324"/>
      <c r="C102" s="326"/>
      <c r="D102" s="325"/>
      <c r="E102" s="327"/>
      <c r="F102" s="324"/>
      <c r="G102" s="324"/>
      <c r="H102" s="389"/>
      <c r="I102" s="341"/>
      <c r="J102" s="6" t="s">
        <v>131</v>
      </c>
      <c r="K102" s="99" t="s">
        <v>214</v>
      </c>
      <c r="L102" s="184">
        <v>1.2999999999999999E-3</v>
      </c>
      <c r="M102" s="184">
        <v>116.67</v>
      </c>
      <c r="N102" s="322"/>
      <c r="O102" s="74">
        <f t="shared" si="42"/>
        <v>0</v>
      </c>
      <c r="P102" s="322"/>
      <c r="Q102" s="323"/>
      <c r="AO102" s="24">
        <v>1.6211351329999999</v>
      </c>
    </row>
    <row r="103" spans="1:41" s="11" customFormat="1" ht="19.5" customHeight="1" x14ac:dyDescent="0.25">
      <c r="A103" s="324">
        <v>6</v>
      </c>
      <c r="B103" s="324" t="s">
        <v>188</v>
      </c>
      <c r="C103" s="326" t="s">
        <v>189</v>
      </c>
      <c r="D103" s="325" t="s">
        <v>299</v>
      </c>
      <c r="E103" s="327">
        <v>0.93</v>
      </c>
      <c r="F103" s="324">
        <v>2.98</v>
      </c>
      <c r="G103" s="324">
        <v>0.64</v>
      </c>
      <c r="H103" s="389">
        <f t="shared" ref="H103" si="52">F103*$H$9</f>
        <v>6.9542770000000003</v>
      </c>
      <c r="I103" s="373">
        <f t="shared" ref="I103" si="53">G103*$I$9</f>
        <v>1.9439040000000001</v>
      </c>
      <c r="J103" s="6" t="s">
        <v>65</v>
      </c>
      <c r="K103" s="99" t="s">
        <v>214</v>
      </c>
      <c r="L103" s="184">
        <v>1.0149999999999999</v>
      </c>
      <c r="M103" s="184">
        <v>48</v>
      </c>
      <c r="N103" s="322">
        <f>((M103*L103)+(M104*L104)+(M105*L105)+(M106*L106)+(M107*L107))*1.1525</f>
        <v>63.226841499999992</v>
      </c>
      <c r="O103" s="74">
        <f t="shared" si="42"/>
        <v>116.92440794316549</v>
      </c>
      <c r="P103" s="322">
        <f t="shared" ref="P103:P111" si="54">N103*E103</f>
        <v>58.800962594999994</v>
      </c>
      <c r="Q103" s="323">
        <f t="shared" ref="Q103:Q111" si="55">O103*E103</f>
        <v>108.73969938714392</v>
      </c>
      <c r="T103" s="382"/>
      <c r="U103" s="382"/>
      <c r="V103" s="382"/>
      <c r="W103" s="382"/>
      <c r="AN103" s="11">
        <v>72.1250225</v>
      </c>
      <c r="AO103" s="24">
        <v>1.6211351329999999</v>
      </c>
    </row>
    <row r="104" spans="1:41" ht="15.95" hidden="1" customHeight="1" x14ac:dyDescent="0.25">
      <c r="A104" s="324"/>
      <c r="B104" s="324"/>
      <c r="C104" s="326"/>
      <c r="D104" s="325"/>
      <c r="E104" s="327"/>
      <c r="F104" s="324"/>
      <c r="G104" s="324"/>
      <c r="H104" s="389"/>
      <c r="I104" s="373"/>
      <c r="J104" s="6" t="s">
        <v>130</v>
      </c>
      <c r="K104" s="176" t="s">
        <v>341</v>
      </c>
      <c r="L104" s="184">
        <v>0.82</v>
      </c>
      <c r="M104" s="184">
        <v>3.5</v>
      </c>
      <c r="N104" s="322"/>
      <c r="O104" s="74">
        <f t="shared" si="42"/>
        <v>0</v>
      </c>
      <c r="P104" s="322">
        <f t="shared" si="54"/>
        <v>0</v>
      </c>
      <c r="Q104" s="323">
        <f t="shared" si="55"/>
        <v>0</v>
      </c>
      <c r="T104" s="383"/>
      <c r="U104" s="383"/>
      <c r="V104" s="383"/>
      <c r="W104" s="383"/>
      <c r="AN104" s="16">
        <v>0</v>
      </c>
      <c r="AO104" s="24">
        <v>1.6211351329999999</v>
      </c>
    </row>
    <row r="105" spans="1:41" s="11" customFormat="1" ht="19.5" hidden="1" customHeight="1" x14ac:dyDescent="0.25">
      <c r="A105" s="324"/>
      <c r="B105" s="324"/>
      <c r="C105" s="326"/>
      <c r="D105" s="325"/>
      <c r="E105" s="327"/>
      <c r="F105" s="324"/>
      <c r="G105" s="324"/>
      <c r="H105" s="389"/>
      <c r="I105" s="373"/>
      <c r="J105" s="6" t="s">
        <v>131</v>
      </c>
      <c r="K105" s="99" t="s">
        <v>214</v>
      </c>
      <c r="L105" s="184">
        <v>0.02</v>
      </c>
      <c r="M105" s="184">
        <v>116.67</v>
      </c>
      <c r="N105" s="322"/>
      <c r="O105" s="74">
        <f t="shared" si="42"/>
        <v>0</v>
      </c>
      <c r="P105" s="322">
        <f t="shared" si="54"/>
        <v>0</v>
      </c>
      <c r="Q105" s="323">
        <f t="shared" si="55"/>
        <v>0</v>
      </c>
      <c r="T105" s="383"/>
      <c r="U105" s="383"/>
      <c r="V105" s="383"/>
      <c r="W105" s="383"/>
      <c r="AN105" s="11">
        <v>0</v>
      </c>
      <c r="AO105" s="24">
        <v>1.6211351329999999</v>
      </c>
    </row>
    <row r="106" spans="1:41" ht="15.95" hidden="1" customHeight="1" x14ac:dyDescent="0.25">
      <c r="A106" s="324"/>
      <c r="B106" s="324"/>
      <c r="C106" s="326"/>
      <c r="D106" s="325"/>
      <c r="E106" s="327"/>
      <c r="F106" s="324"/>
      <c r="G106" s="324"/>
      <c r="H106" s="389"/>
      <c r="I106" s="373"/>
      <c r="J106" s="6" t="s">
        <v>190</v>
      </c>
      <c r="K106" s="176" t="s">
        <v>41</v>
      </c>
      <c r="L106" s="184">
        <v>0.49</v>
      </c>
      <c r="M106" s="184">
        <v>0.48</v>
      </c>
      <c r="N106" s="322"/>
      <c r="O106" s="74">
        <f t="shared" si="42"/>
        <v>0</v>
      </c>
      <c r="P106" s="322">
        <f t="shared" si="54"/>
        <v>0</v>
      </c>
      <c r="Q106" s="323">
        <f t="shared" si="55"/>
        <v>0</v>
      </c>
      <c r="T106" s="383"/>
      <c r="U106" s="383"/>
      <c r="V106" s="383"/>
      <c r="W106" s="383"/>
      <c r="AN106" s="16">
        <v>0</v>
      </c>
      <c r="AO106" s="24">
        <v>1.6211351329999999</v>
      </c>
    </row>
    <row r="107" spans="1:41" s="11" customFormat="1" ht="19.5" hidden="1" customHeight="1" x14ac:dyDescent="0.25">
      <c r="A107" s="324"/>
      <c r="B107" s="324"/>
      <c r="C107" s="326"/>
      <c r="D107" s="325"/>
      <c r="E107" s="327"/>
      <c r="F107" s="324"/>
      <c r="G107" s="324"/>
      <c r="H107" s="389"/>
      <c r="I107" s="373"/>
      <c r="J107" s="6" t="s">
        <v>187</v>
      </c>
      <c r="K107" s="99" t="s">
        <v>214</v>
      </c>
      <c r="L107" s="184">
        <v>2.7E-2</v>
      </c>
      <c r="M107" s="184">
        <v>26</v>
      </c>
      <c r="N107" s="322"/>
      <c r="O107" s="74">
        <f t="shared" si="42"/>
        <v>0</v>
      </c>
      <c r="P107" s="322">
        <f t="shared" si="54"/>
        <v>0</v>
      </c>
      <c r="Q107" s="323">
        <f t="shared" si="55"/>
        <v>0</v>
      </c>
      <c r="T107" s="384"/>
      <c r="U107" s="384"/>
      <c r="V107" s="384"/>
      <c r="W107" s="384"/>
      <c r="AN107" s="11">
        <v>0</v>
      </c>
      <c r="AO107" s="24">
        <v>1.6211351329999999</v>
      </c>
    </row>
    <row r="108" spans="1:41" s="193" customFormat="1" ht="15.75" customHeight="1" x14ac:dyDescent="0.25">
      <c r="A108" s="374">
        <v>7</v>
      </c>
      <c r="B108" s="376" t="s">
        <v>356</v>
      </c>
      <c r="C108" s="378" t="s">
        <v>357</v>
      </c>
      <c r="D108" s="374" t="s">
        <v>358</v>
      </c>
      <c r="E108" s="408">
        <v>3.82</v>
      </c>
      <c r="F108" s="408">
        <v>0.33600000000000002</v>
      </c>
      <c r="G108" s="408">
        <v>1.4999999999999999E-2</v>
      </c>
      <c r="H108" s="346">
        <f t="shared" ref="H108" si="56">F108*$H$9</f>
        <v>0.78410640000000009</v>
      </c>
      <c r="I108" s="371">
        <f t="shared" ref="I108" si="57">G108*$I$9</f>
        <v>4.5560249999999997E-2</v>
      </c>
      <c r="J108" s="380" t="s">
        <v>359</v>
      </c>
      <c r="K108" s="374" t="s">
        <v>41</v>
      </c>
      <c r="L108" s="417">
        <v>2.4</v>
      </c>
      <c r="M108" s="417">
        <v>0.16500000000000001</v>
      </c>
      <c r="N108" s="346">
        <f>L108*M108*1.1525</f>
        <v>0.45639000000000007</v>
      </c>
      <c r="O108" s="74">
        <f t="shared" si="42"/>
        <v>2.0848716183432847</v>
      </c>
      <c r="P108" s="346">
        <f>N108*E108</f>
        <v>1.7434098000000002</v>
      </c>
      <c r="Q108" s="411">
        <f>O108*E108</f>
        <v>7.964209582071347</v>
      </c>
      <c r="AN108" s="193">
        <v>1.2860566500000001</v>
      </c>
      <c r="AO108" s="24">
        <v>1.6211351329999999</v>
      </c>
    </row>
    <row r="109" spans="1:41" s="193" customFormat="1" ht="15.75" hidden="1" customHeight="1" x14ac:dyDescent="0.25">
      <c r="A109" s="375"/>
      <c r="B109" s="377"/>
      <c r="C109" s="379"/>
      <c r="D109" s="375"/>
      <c r="E109" s="409"/>
      <c r="F109" s="409"/>
      <c r="G109" s="409"/>
      <c r="H109" s="347"/>
      <c r="I109" s="372"/>
      <c r="J109" s="381"/>
      <c r="K109" s="375"/>
      <c r="L109" s="418"/>
      <c r="M109" s="418"/>
      <c r="N109" s="347"/>
      <c r="O109" s="74">
        <f t="shared" si="42"/>
        <v>0</v>
      </c>
      <c r="P109" s="347"/>
      <c r="Q109" s="413"/>
      <c r="AO109" s="24">
        <v>1.6211351329999999</v>
      </c>
    </row>
    <row r="110" spans="1:41" s="12" customFormat="1" ht="17.25" customHeight="1" x14ac:dyDescent="0.25">
      <c r="A110" s="176">
        <v>8</v>
      </c>
      <c r="B110" s="176" t="s">
        <v>197</v>
      </c>
      <c r="C110" s="22" t="s">
        <v>198</v>
      </c>
      <c r="D110" s="176" t="s">
        <v>38</v>
      </c>
      <c r="E110" s="176">
        <v>0.6</v>
      </c>
      <c r="F110" s="176">
        <v>0.25</v>
      </c>
      <c r="G110" s="176">
        <v>0.11</v>
      </c>
      <c r="H110" s="190">
        <f t="shared" ref="H110:H111" si="58">F110*$H$9</f>
        <v>0.5834125</v>
      </c>
      <c r="I110" s="184">
        <f t="shared" ref="I110:I111" si="59">G110*$I$9</f>
        <v>0.33410849999999997</v>
      </c>
      <c r="J110" s="8" t="s">
        <v>23</v>
      </c>
      <c r="K110" s="2" t="s">
        <v>28</v>
      </c>
      <c r="L110" s="211">
        <v>1</v>
      </c>
      <c r="M110" s="184">
        <v>5.6</v>
      </c>
      <c r="N110" s="181">
        <f t="shared" ref="N110" si="60">L110*M110*1.1525</f>
        <v>6.4539999999999997</v>
      </c>
      <c r="O110" s="74">
        <f t="shared" si="42"/>
        <v>11.950231676747292</v>
      </c>
      <c r="P110" s="181">
        <f t="shared" si="54"/>
        <v>3.8723999999999998</v>
      </c>
      <c r="Q110" s="183">
        <f t="shared" si="55"/>
        <v>7.170139006048375</v>
      </c>
      <c r="T110" s="13"/>
      <c r="U110" s="14"/>
      <c r="V110" s="14"/>
      <c r="W110" s="14"/>
      <c r="AN110" s="12">
        <v>7.3715209999999995</v>
      </c>
      <c r="AO110" s="24">
        <v>1.6211351329999999</v>
      </c>
    </row>
    <row r="111" spans="1:41" ht="21" customHeight="1" x14ac:dyDescent="0.25">
      <c r="A111" s="324">
        <v>9</v>
      </c>
      <c r="B111" s="325" t="s">
        <v>192</v>
      </c>
      <c r="C111" s="326" t="s">
        <v>195</v>
      </c>
      <c r="D111" s="324" t="s">
        <v>41</v>
      </c>
      <c r="E111" s="373">
        <v>5.36</v>
      </c>
      <c r="F111" s="324">
        <v>2.8000000000000001E-2</v>
      </c>
      <c r="G111" s="373">
        <v>6.0000000000000001E-3</v>
      </c>
      <c r="H111" s="373">
        <f t="shared" si="58"/>
        <v>6.5342200000000003E-2</v>
      </c>
      <c r="I111" s="373">
        <f t="shared" si="59"/>
        <v>1.82241E-2</v>
      </c>
      <c r="J111" s="6" t="s">
        <v>217</v>
      </c>
      <c r="K111" s="176" t="s">
        <v>41</v>
      </c>
      <c r="L111" s="184">
        <v>1</v>
      </c>
      <c r="M111" s="184">
        <v>0.75</v>
      </c>
      <c r="N111" s="322">
        <f>(L111*M111+L112*M112)*1.1525</f>
        <v>0.89549250000000014</v>
      </c>
      <c r="O111" s="74">
        <f t="shared" si="42"/>
        <v>1.5871866179528205</v>
      </c>
      <c r="P111" s="322">
        <f t="shared" si="54"/>
        <v>4.7998398000000009</v>
      </c>
      <c r="Q111" s="323">
        <f t="shared" si="55"/>
        <v>8.5073202722271173</v>
      </c>
      <c r="S111" s="371">
        <v>797.35</v>
      </c>
      <c r="AN111" s="16">
        <v>0.97905880000000012</v>
      </c>
      <c r="AO111" s="24">
        <v>1.6211351329999999</v>
      </c>
    </row>
    <row r="112" spans="1:41" ht="15" hidden="1" customHeight="1" x14ac:dyDescent="0.25">
      <c r="A112" s="324"/>
      <c r="B112" s="325"/>
      <c r="C112" s="326"/>
      <c r="D112" s="324"/>
      <c r="E112" s="373"/>
      <c r="F112" s="324"/>
      <c r="G112" s="373"/>
      <c r="H112" s="373"/>
      <c r="I112" s="373"/>
      <c r="J112" s="6" t="s">
        <v>193</v>
      </c>
      <c r="K112" s="176" t="s">
        <v>41</v>
      </c>
      <c r="L112" s="184">
        <v>0.03</v>
      </c>
      <c r="M112" s="184">
        <v>0.9</v>
      </c>
      <c r="N112" s="322"/>
      <c r="O112" s="74">
        <f t="shared" si="42"/>
        <v>0</v>
      </c>
      <c r="P112" s="322"/>
      <c r="Q112" s="323"/>
      <c r="S112" s="372"/>
      <c r="AO112" s="24">
        <v>1.6211351329999999</v>
      </c>
    </row>
    <row r="113" spans="1:41" s="29" customFormat="1" ht="17.25" customHeight="1" x14ac:dyDescent="0.25">
      <c r="A113" s="196"/>
      <c r="B113" s="196"/>
      <c r="C113" s="209" t="s">
        <v>102</v>
      </c>
      <c r="D113" s="72"/>
      <c r="E113" s="186"/>
      <c r="F113" s="186"/>
      <c r="G113" s="186"/>
      <c r="H113" s="180"/>
      <c r="I113" s="180"/>
      <c r="J113" s="9"/>
      <c r="K113" s="72"/>
      <c r="L113" s="4"/>
      <c r="M113" s="184"/>
      <c r="N113" s="183"/>
      <c r="O113" s="74"/>
      <c r="P113" s="183"/>
      <c r="Q113" s="183"/>
      <c r="AO113" s="24">
        <v>1.6211351329999999</v>
      </c>
    </row>
    <row r="114" spans="1:41" s="29" customFormat="1" ht="18.75" customHeight="1" x14ac:dyDescent="0.25">
      <c r="A114" s="365" t="s">
        <v>33</v>
      </c>
      <c r="B114" s="356" t="s">
        <v>103</v>
      </c>
      <c r="C114" s="355" t="s">
        <v>104</v>
      </c>
      <c r="D114" s="356" t="s">
        <v>22</v>
      </c>
      <c r="E114" s="357">
        <v>26.83</v>
      </c>
      <c r="F114" s="358">
        <f>35.9/1000</f>
        <v>3.5900000000000001E-2</v>
      </c>
      <c r="G114" s="407">
        <f>0.2/1000</f>
        <v>2.0000000000000001E-4</v>
      </c>
      <c r="H114" s="328">
        <f t="shared" ref="H114" si="61">F114*$H$9</f>
        <v>8.3778035000000001E-2</v>
      </c>
      <c r="I114" s="328">
        <f t="shared" ref="I114" si="62">G114*$I$9</f>
        <v>6.0747000000000004E-4</v>
      </c>
      <c r="J114" s="201" t="s">
        <v>105</v>
      </c>
      <c r="K114" s="188" t="s">
        <v>22</v>
      </c>
      <c r="L114" s="189">
        <v>1</v>
      </c>
      <c r="M114" s="184">
        <v>0.75</v>
      </c>
      <c r="N114" s="323">
        <f>((M114*L114)+(M115*L115)+(M116*L116))*1.1525</f>
        <v>2.0745</v>
      </c>
      <c r="O114" s="74">
        <f t="shared" si="42"/>
        <v>3.4998451402799464</v>
      </c>
      <c r="P114" s="323">
        <f>N114*E114</f>
        <v>55.658834999999996</v>
      </c>
      <c r="Q114" s="323">
        <f>O114*E114</f>
        <v>93.900845113710957</v>
      </c>
      <c r="AN114" s="29">
        <v>2.1588855049999998</v>
      </c>
      <c r="AO114" s="24">
        <v>1.6211351329999999</v>
      </c>
    </row>
    <row r="115" spans="1:41" s="29" customFormat="1" ht="21" hidden="1" customHeight="1" x14ac:dyDescent="0.25">
      <c r="A115" s="365"/>
      <c r="B115" s="356"/>
      <c r="C115" s="355"/>
      <c r="D115" s="356"/>
      <c r="E115" s="357"/>
      <c r="F115" s="358"/>
      <c r="G115" s="407"/>
      <c r="H115" s="328"/>
      <c r="I115" s="328"/>
      <c r="J115" s="201" t="s">
        <v>106</v>
      </c>
      <c r="K115" s="188" t="s">
        <v>22</v>
      </c>
      <c r="L115" s="189">
        <v>1.5</v>
      </c>
      <c r="M115" s="184">
        <v>0.4</v>
      </c>
      <c r="N115" s="323"/>
      <c r="O115" s="74">
        <f t="shared" si="42"/>
        <v>0</v>
      </c>
      <c r="P115" s="323"/>
      <c r="Q115" s="323"/>
      <c r="AO115" s="24">
        <v>1.6211351329999999</v>
      </c>
    </row>
    <row r="116" spans="1:41" s="29" customFormat="1" ht="16.5" hidden="1" customHeight="1" x14ac:dyDescent="0.25">
      <c r="A116" s="365"/>
      <c r="B116" s="356"/>
      <c r="C116" s="355"/>
      <c r="D116" s="356"/>
      <c r="E116" s="357"/>
      <c r="F116" s="358"/>
      <c r="G116" s="407"/>
      <c r="H116" s="328"/>
      <c r="I116" s="328"/>
      <c r="J116" s="201" t="s">
        <v>107</v>
      </c>
      <c r="K116" s="188" t="s">
        <v>22</v>
      </c>
      <c r="L116" s="189">
        <v>0.5</v>
      </c>
      <c r="M116" s="184">
        <v>0.9</v>
      </c>
      <c r="N116" s="323"/>
      <c r="O116" s="74">
        <f t="shared" si="42"/>
        <v>0</v>
      </c>
      <c r="P116" s="323"/>
      <c r="Q116" s="323"/>
      <c r="AO116" s="24">
        <v>1.6211351329999999</v>
      </c>
    </row>
    <row r="117" spans="1:41" s="29" customFormat="1" ht="21" customHeight="1" x14ac:dyDescent="0.25">
      <c r="A117" s="196" t="s">
        <v>34</v>
      </c>
      <c r="B117" s="196" t="s">
        <v>108</v>
      </c>
      <c r="C117" s="9" t="s">
        <v>109</v>
      </c>
      <c r="D117" s="72" t="s">
        <v>19</v>
      </c>
      <c r="E117" s="186">
        <v>2</v>
      </c>
      <c r="F117" s="186"/>
      <c r="G117" s="186"/>
      <c r="H117" s="180"/>
      <c r="I117" s="180"/>
      <c r="J117" s="7" t="s">
        <v>110</v>
      </c>
      <c r="K117" s="72" t="s">
        <v>19</v>
      </c>
      <c r="L117" s="4">
        <v>1</v>
      </c>
      <c r="M117" s="184">
        <v>0.5</v>
      </c>
      <c r="N117" s="183">
        <f t="shared" ref="N117:N118" si="63">L117*M117*1.1525</f>
        <v>0.57625000000000004</v>
      </c>
      <c r="O117" s="74">
        <f t="shared" si="42"/>
        <v>0.93417912039124995</v>
      </c>
      <c r="P117" s="74">
        <f t="shared" ref="P117:P118" si="64">N117*E117</f>
        <v>1.1525000000000001</v>
      </c>
      <c r="Q117" s="74">
        <f t="shared" ref="Q117:Q118" si="65">O117*E117</f>
        <v>1.8683582407824999</v>
      </c>
      <c r="AN117" s="29">
        <v>0.57625000000000004</v>
      </c>
      <c r="AO117" s="24">
        <v>1.6211351329999999</v>
      </c>
    </row>
    <row r="118" spans="1:41" s="29" customFormat="1" ht="21" customHeight="1" x14ac:dyDescent="0.25">
      <c r="A118" s="196" t="s">
        <v>32</v>
      </c>
      <c r="B118" s="108" t="s">
        <v>108</v>
      </c>
      <c r="C118" s="10" t="s">
        <v>112</v>
      </c>
      <c r="D118" s="1" t="s">
        <v>19</v>
      </c>
      <c r="E118" s="5">
        <v>1</v>
      </c>
      <c r="F118" s="5"/>
      <c r="G118" s="5"/>
      <c r="H118" s="180"/>
      <c r="I118" s="180"/>
      <c r="J118" s="10" t="s">
        <v>113</v>
      </c>
      <c r="K118" s="1" t="s">
        <v>19</v>
      </c>
      <c r="L118" s="5">
        <v>1</v>
      </c>
      <c r="M118" s="184">
        <v>1.5</v>
      </c>
      <c r="N118" s="183">
        <f t="shared" si="63"/>
        <v>1.7287500000000002</v>
      </c>
      <c r="O118" s="74">
        <f t="shared" si="42"/>
        <v>2.8025373611737501</v>
      </c>
      <c r="P118" s="74">
        <f t="shared" si="64"/>
        <v>1.7287500000000002</v>
      </c>
      <c r="Q118" s="74">
        <f t="shared" si="65"/>
        <v>2.8025373611737501</v>
      </c>
      <c r="AN118" s="29">
        <v>1.7287500000000002</v>
      </c>
      <c r="AO118" s="24">
        <v>1.6211351329999999</v>
      </c>
    </row>
    <row r="119" spans="1:41" s="29" customFormat="1" ht="19.5" customHeight="1" x14ac:dyDescent="0.25">
      <c r="A119" s="365" t="s">
        <v>111</v>
      </c>
      <c r="B119" s="366" t="s">
        <v>115</v>
      </c>
      <c r="C119" s="367" t="s">
        <v>116</v>
      </c>
      <c r="D119" s="385" t="s">
        <v>196</v>
      </c>
      <c r="E119" s="386">
        <v>0.5</v>
      </c>
      <c r="F119" s="387">
        <v>0.214</v>
      </c>
      <c r="G119" s="388">
        <v>2.9999999999999997E-4</v>
      </c>
      <c r="H119" s="328">
        <f t="shared" ref="H119" si="66">F119*$H$9</f>
        <v>0.49940109999999999</v>
      </c>
      <c r="I119" s="328">
        <f t="shared" ref="I119" si="67">G119*$I$9</f>
        <v>9.1120499999999989E-4</v>
      </c>
      <c r="J119" s="7" t="s">
        <v>25</v>
      </c>
      <c r="K119" s="72" t="s">
        <v>22</v>
      </c>
      <c r="L119" s="4">
        <v>0.224</v>
      </c>
      <c r="M119" s="184">
        <v>1</v>
      </c>
      <c r="N119" s="323">
        <f>((M119*L119)+(M120*L120)+(M121*L121))*1.1525</f>
        <v>0.28620032500000003</v>
      </c>
      <c r="O119" s="74">
        <f t="shared" si="42"/>
        <v>1.2750432570412298</v>
      </c>
      <c r="P119" s="323">
        <f>N119*E119</f>
        <v>0.14310016250000002</v>
      </c>
      <c r="Q119" s="323">
        <f>O119*E119</f>
        <v>0.63752162852061489</v>
      </c>
      <c r="AN119" s="29">
        <v>0.78651263000000005</v>
      </c>
      <c r="AO119" s="24">
        <v>1.6211351329999999</v>
      </c>
    </row>
    <row r="120" spans="1:41" s="29" customFormat="1" ht="12.75" hidden="1" customHeight="1" x14ac:dyDescent="0.25">
      <c r="A120" s="365"/>
      <c r="B120" s="366"/>
      <c r="C120" s="367"/>
      <c r="D120" s="385"/>
      <c r="E120" s="386"/>
      <c r="F120" s="387"/>
      <c r="G120" s="388"/>
      <c r="H120" s="328"/>
      <c r="I120" s="328"/>
      <c r="J120" s="7" t="s">
        <v>26</v>
      </c>
      <c r="K120" s="72" t="s">
        <v>22</v>
      </c>
      <c r="L120" s="4">
        <v>2.7E-2</v>
      </c>
      <c r="M120" s="184">
        <v>0.79</v>
      </c>
      <c r="N120" s="323"/>
      <c r="O120" s="74">
        <f t="shared" si="42"/>
        <v>0</v>
      </c>
      <c r="P120" s="323"/>
      <c r="Q120" s="323"/>
      <c r="AO120" s="24">
        <v>1.6211351329999999</v>
      </c>
    </row>
    <row r="121" spans="1:41" s="29" customFormat="1" ht="20.25" hidden="1" customHeight="1" x14ac:dyDescent="0.25">
      <c r="A121" s="365"/>
      <c r="B121" s="366"/>
      <c r="C121" s="367"/>
      <c r="D121" s="385"/>
      <c r="E121" s="386"/>
      <c r="F121" s="387"/>
      <c r="G121" s="388"/>
      <c r="H121" s="328"/>
      <c r="I121" s="328"/>
      <c r="J121" s="9" t="s">
        <v>117</v>
      </c>
      <c r="K121" s="72" t="s">
        <v>22</v>
      </c>
      <c r="L121" s="4">
        <v>2E-3</v>
      </c>
      <c r="M121" s="184">
        <v>1.5</v>
      </c>
      <c r="N121" s="323"/>
      <c r="O121" s="74">
        <f t="shared" si="42"/>
        <v>0</v>
      </c>
      <c r="P121" s="323"/>
      <c r="Q121" s="323"/>
      <c r="AO121" s="24">
        <v>1.6211351329999999</v>
      </c>
    </row>
    <row r="122" spans="1:41" s="35" customFormat="1" ht="18.75" customHeight="1" x14ac:dyDescent="0.25">
      <c r="A122" s="176"/>
      <c r="B122" s="176"/>
      <c r="C122" s="125" t="s">
        <v>57</v>
      </c>
      <c r="D122" s="176"/>
      <c r="E122" s="176"/>
      <c r="F122" s="176"/>
      <c r="G122" s="176"/>
      <c r="H122" s="176"/>
      <c r="I122" s="176"/>
      <c r="J122" s="6"/>
      <c r="K122" s="176"/>
      <c r="L122" s="184"/>
      <c r="M122" s="184"/>
      <c r="N122" s="176"/>
      <c r="O122" s="74"/>
      <c r="P122" s="176"/>
      <c r="Q122" s="34">
        <f>SUM(Q94:Q121)</f>
        <v>303.80925037298653</v>
      </c>
      <c r="T122" s="36"/>
      <c r="AO122" s="24">
        <v>1.6211351329999999</v>
      </c>
    </row>
    <row r="123" spans="1:41" ht="17.25" customHeight="1" x14ac:dyDescent="0.25">
      <c r="A123" s="176"/>
      <c r="B123" s="176"/>
      <c r="C123" s="121" t="s">
        <v>221</v>
      </c>
      <c r="D123" s="176"/>
      <c r="E123" s="176"/>
      <c r="F123" s="176"/>
      <c r="G123" s="176"/>
      <c r="H123" s="184"/>
      <c r="I123" s="184"/>
      <c r="J123" s="6"/>
      <c r="K123" s="176"/>
      <c r="L123" s="184"/>
      <c r="M123" s="184"/>
      <c r="N123" s="176"/>
      <c r="O123" s="74"/>
      <c r="P123" s="184"/>
      <c r="Q123" s="184"/>
      <c r="T123" s="23"/>
      <c r="AO123" s="24">
        <v>1.6211351329999999</v>
      </c>
    </row>
    <row r="124" spans="1:41" s="35" customFormat="1" ht="23.25" customHeight="1" x14ac:dyDescent="0.25">
      <c r="A124" s="176">
        <v>1</v>
      </c>
      <c r="B124" s="178" t="s">
        <v>235</v>
      </c>
      <c r="C124" s="22" t="s">
        <v>236</v>
      </c>
      <c r="D124" s="99" t="s">
        <v>214</v>
      </c>
      <c r="E124" s="179">
        <v>20</v>
      </c>
      <c r="F124" s="176">
        <v>1.0999999999999999E-2</v>
      </c>
      <c r="G124" s="176">
        <v>0.224</v>
      </c>
      <c r="H124" s="102">
        <f t="shared" ref="H124:H129" si="68">F124*$H$9</f>
        <v>2.5670149999999999E-2</v>
      </c>
      <c r="I124" s="175">
        <f t="shared" ref="I124" si="69">G124*$I$9</f>
        <v>0.68036640000000004</v>
      </c>
      <c r="J124" s="6"/>
      <c r="K124" s="176"/>
      <c r="L124" s="184"/>
      <c r="M124" s="184"/>
      <c r="N124" s="181"/>
      <c r="O124" s="74">
        <f t="shared" si="42"/>
        <v>1.144580656387111</v>
      </c>
      <c r="P124" s="181"/>
      <c r="Q124" s="183">
        <f>O124*E124</f>
        <v>22.891613127742222</v>
      </c>
      <c r="S124" s="76">
        <v>940</v>
      </c>
      <c r="AN124" s="35">
        <v>0.70603654999999998</v>
      </c>
      <c r="AO124" s="24">
        <v>1.6211351329999999</v>
      </c>
    </row>
    <row r="125" spans="1:41" s="24" customFormat="1" ht="31.5" customHeight="1" x14ac:dyDescent="0.25">
      <c r="A125" s="25">
        <v>2</v>
      </c>
      <c r="B125" s="26" t="s">
        <v>48</v>
      </c>
      <c r="C125" s="123" t="s">
        <v>345</v>
      </c>
      <c r="D125" s="99" t="s">
        <v>214</v>
      </c>
      <c r="E125" s="100">
        <v>12.8</v>
      </c>
      <c r="F125" s="101">
        <v>1.1000000000000001</v>
      </c>
      <c r="G125" s="101"/>
      <c r="H125" s="102">
        <f t="shared" si="68"/>
        <v>2.567015</v>
      </c>
      <c r="I125" s="102"/>
      <c r="J125" s="103"/>
      <c r="K125" s="104"/>
      <c r="L125" s="74"/>
      <c r="M125" s="74"/>
      <c r="N125" s="104"/>
      <c r="O125" s="74">
        <f t="shared" si="42"/>
        <v>4.1614782034379951</v>
      </c>
      <c r="P125" s="74">
        <f t="shared" ref="P125:P129" si="70">N125*E125</f>
        <v>0</v>
      </c>
      <c r="Q125" s="183">
        <f t="shared" ref="Q125:Q129" si="71">O125*E125</f>
        <v>53.266921004006342</v>
      </c>
      <c r="AN125" s="24">
        <v>2.567015</v>
      </c>
      <c r="AO125" s="24">
        <v>1.6211351329999999</v>
      </c>
    </row>
    <row r="126" spans="1:41" s="24" customFormat="1" ht="21" customHeight="1" x14ac:dyDescent="0.25">
      <c r="A126" s="25">
        <v>3</v>
      </c>
      <c r="B126" s="105" t="s">
        <v>21</v>
      </c>
      <c r="C126" s="123" t="s">
        <v>61</v>
      </c>
      <c r="D126" s="99" t="s">
        <v>214</v>
      </c>
      <c r="E126" s="111">
        <v>13.36</v>
      </c>
      <c r="F126" s="112">
        <v>0.89</v>
      </c>
      <c r="G126" s="112"/>
      <c r="H126" s="175">
        <f t="shared" si="68"/>
        <v>2.0769484999999999</v>
      </c>
      <c r="I126" s="175"/>
      <c r="J126" s="132" t="s">
        <v>62</v>
      </c>
      <c r="K126" s="99" t="s">
        <v>214</v>
      </c>
      <c r="L126" s="210">
        <v>1.1000000000000001</v>
      </c>
      <c r="M126" s="210">
        <v>4</v>
      </c>
      <c r="N126" s="114">
        <f>M126*L126*1.1525</f>
        <v>5.0710000000000006</v>
      </c>
      <c r="O126" s="74">
        <f t="shared" si="42"/>
        <v>11.58779044222465</v>
      </c>
      <c r="P126" s="114">
        <f t="shared" si="70"/>
        <v>67.748560000000012</v>
      </c>
      <c r="Q126" s="205">
        <f t="shared" si="71"/>
        <v>154.81288030812132</v>
      </c>
      <c r="AN126" s="24">
        <v>7.1479485</v>
      </c>
      <c r="AO126" s="24">
        <v>1.6211351329999999</v>
      </c>
    </row>
    <row r="127" spans="1:41" s="29" customFormat="1" ht="42" customHeight="1" x14ac:dyDescent="0.25">
      <c r="A127" s="30">
        <v>4</v>
      </c>
      <c r="B127" s="27" t="s">
        <v>174</v>
      </c>
      <c r="C127" s="22" t="s">
        <v>324</v>
      </c>
      <c r="D127" s="99" t="s">
        <v>214</v>
      </c>
      <c r="E127" s="179">
        <v>51.12</v>
      </c>
      <c r="F127" s="30">
        <v>0.42299999999999999</v>
      </c>
      <c r="G127" s="30">
        <v>0.78</v>
      </c>
      <c r="H127" s="54">
        <f t="shared" si="68"/>
        <v>0.98713394999999993</v>
      </c>
      <c r="I127" s="54">
        <f t="shared" ref="I127:I128" si="72">G127*$I$9</f>
        <v>2.3691330000000002</v>
      </c>
      <c r="J127" s="28"/>
      <c r="K127" s="30"/>
      <c r="L127" s="69"/>
      <c r="M127" s="69"/>
      <c r="N127" s="181"/>
      <c r="O127" s="74">
        <f t="shared" si="42"/>
        <v>5.440962268371754</v>
      </c>
      <c r="P127" s="85">
        <f t="shared" si="70"/>
        <v>0</v>
      </c>
      <c r="Q127" s="183">
        <f t="shared" si="71"/>
        <v>278.14199115916404</v>
      </c>
      <c r="AN127" s="29">
        <v>3.3562669500000002</v>
      </c>
      <c r="AO127" s="24">
        <v>1.6211351329999999</v>
      </c>
    </row>
    <row r="128" spans="1:41" s="29" customFormat="1" ht="18.75" customHeight="1" x14ac:dyDescent="0.25">
      <c r="A128" s="30">
        <v>5</v>
      </c>
      <c r="B128" s="27" t="s">
        <v>305</v>
      </c>
      <c r="C128" s="22" t="s">
        <v>306</v>
      </c>
      <c r="D128" s="99" t="s">
        <v>214</v>
      </c>
      <c r="E128" s="179">
        <v>12.8</v>
      </c>
      <c r="F128" s="30">
        <v>6.4999999999999997E-3</v>
      </c>
      <c r="G128" s="30">
        <v>0.15920000000000001</v>
      </c>
      <c r="H128" s="54">
        <f t="shared" si="68"/>
        <v>1.5168724999999999E-2</v>
      </c>
      <c r="I128" s="54">
        <f t="shared" si="72"/>
        <v>0.48354612000000002</v>
      </c>
      <c r="J128" s="28"/>
      <c r="K128" s="30"/>
      <c r="L128" s="69"/>
      <c r="M128" s="69"/>
      <c r="N128" s="181"/>
      <c r="O128" s="74">
        <f t="shared" si="42"/>
        <v>0.80848415657814932</v>
      </c>
      <c r="P128" s="85"/>
      <c r="Q128" s="183">
        <f t="shared" si="71"/>
        <v>10.348597204200312</v>
      </c>
      <c r="AN128" s="29">
        <v>0.49871484500000002</v>
      </c>
      <c r="AO128" s="24">
        <v>1.6211351329999999</v>
      </c>
    </row>
    <row r="129" spans="1:41" s="32" customFormat="1" ht="18.75" customHeight="1" x14ac:dyDescent="0.25">
      <c r="A129" s="30">
        <v>6</v>
      </c>
      <c r="B129" s="27" t="s">
        <v>59</v>
      </c>
      <c r="C129" s="22" t="s">
        <v>325</v>
      </c>
      <c r="D129" s="27" t="s">
        <v>42</v>
      </c>
      <c r="E129" s="176">
        <v>20.46</v>
      </c>
      <c r="F129" s="30">
        <v>0.4</v>
      </c>
      <c r="G129" s="30">
        <v>0.45</v>
      </c>
      <c r="H129" s="102">
        <f t="shared" si="68"/>
        <v>0.93346000000000007</v>
      </c>
      <c r="I129" s="102">
        <f>G129*$I$9</f>
        <v>1.3668075</v>
      </c>
      <c r="J129" s="31"/>
      <c r="K129" s="27"/>
      <c r="L129" s="65"/>
      <c r="M129" s="65"/>
      <c r="N129" s="30"/>
      <c r="O129" s="74">
        <f t="shared" si="42"/>
        <v>3.729044459548077</v>
      </c>
      <c r="P129" s="74">
        <f t="shared" si="70"/>
        <v>0</v>
      </c>
      <c r="Q129" s="183">
        <f t="shared" si="71"/>
        <v>76.296249642353658</v>
      </c>
      <c r="AN129" s="32">
        <v>2.3002674999999999</v>
      </c>
      <c r="AO129" s="24">
        <v>1.6211351329999999</v>
      </c>
    </row>
    <row r="130" spans="1:41" s="35" customFormat="1" ht="18.75" customHeight="1" x14ac:dyDescent="0.25">
      <c r="A130" s="176"/>
      <c r="B130" s="176"/>
      <c r="C130" s="125" t="s">
        <v>57</v>
      </c>
      <c r="D130" s="176"/>
      <c r="E130" s="176"/>
      <c r="F130" s="176"/>
      <c r="G130" s="176"/>
      <c r="H130" s="176"/>
      <c r="I130" s="176"/>
      <c r="J130" s="6"/>
      <c r="K130" s="176"/>
      <c r="L130" s="184"/>
      <c r="M130" s="184"/>
      <c r="N130" s="176"/>
      <c r="O130" s="74"/>
      <c r="P130" s="176"/>
      <c r="Q130" s="34">
        <f>SUM(Q124:Q129)</f>
        <v>595.75825244558791</v>
      </c>
      <c r="T130" s="36"/>
      <c r="AO130" s="24">
        <v>1.6211351329999999</v>
      </c>
    </row>
    <row r="131" spans="1:41" ht="48" customHeight="1" x14ac:dyDescent="0.25">
      <c r="A131" s="176"/>
      <c r="B131" s="176"/>
      <c r="C131" s="125" t="s">
        <v>218</v>
      </c>
      <c r="D131" s="176"/>
      <c r="E131" s="176"/>
      <c r="F131" s="176"/>
      <c r="G131" s="176"/>
      <c r="H131" s="102"/>
      <c r="I131" s="102"/>
      <c r="J131" s="6"/>
      <c r="K131" s="176"/>
      <c r="L131" s="184"/>
      <c r="M131" s="184"/>
      <c r="N131" s="37"/>
      <c r="O131" s="74"/>
      <c r="P131" s="183"/>
      <c r="Q131" s="183"/>
      <c r="T131" s="38"/>
      <c r="AO131" s="24">
        <v>1.6211351329999999</v>
      </c>
    </row>
    <row r="132" spans="1:41" s="77" customFormat="1" ht="23.25" customHeight="1" x14ac:dyDescent="0.25">
      <c r="A132" s="196" t="s">
        <v>33</v>
      </c>
      <c r="B132" s="58" t="s">
        <v>100</v>
      </c>
      <c r="C132" s="200" t="s">
        <v>203</v>
      </c>
      <c r="D132" s="72" t="s">
        <v>31</v>
      </c>
      <c r="E132" s="185">
        <v>1</v>
      </c>
      <c r="F132" s="186">
        <v>0.77</v>
      </c>
      <c r="G132" s="186">
        <v>0.26</v>
      </c>
      <c r="H132" s="180">
        <f t="shared" ref="H132:H133" si="73">F132*$H$9</f>
        <v>1.7969105000000001</v>
      </c>
      <c r="I132" s="180">
        <f t="shared" ref="I132:I133" si="74">G132*$I$9</f>
        <v>0.78971100000000005</v>
      </c>
      <c r="J132" s="9" t="s">
        <v>23</v>
      </c>
      <c r="K132" s="72" t="s">
        <v>28</v>
      </c>
      <c r="L132" s="4">
        <v>0.4</v>
      </c>
      <c r="M132" s="184">
        <v>5.6</v>
      </c>
      <c r="N132" s="183">
        <f t="shared" ref="N132" si="75">L132*M132*1.1525</f>
        <v>2.5815999999999999</v>
      </c>
      <c r="O132" s="74">
        <f t="shared" si="42"/>
        <v>8.3783854487759584</v>
      </c>
      <c r="P132" s="74">
        <f t="shared" ref="P132:P133" si="76">N132*E132</f>
        <v>2.5815999999999999</v>
      </c>
      <c r="Q132" s="74">
        <f t="shared" ref="Q132:Q133" si="77">O132*E132</f>
        <v>8.3783854487759584</v>
      </c>
      <c r="AN132" s="77">
        <v>5.1682214999999996</v>
      </c>
      <c r="AO132" s="24">
        <v>1.6211351329999999</v>
      </c>
    </row>
    <row r="133" spans="1:41" s="12" customFormat="1" ht="28.5" customHeight="1" x14ac:dyDescent="0.25">
      <c r="A133" s="324">
        <v>2</v>
      </c>
      <c r="B133" s="368" t="s">
        <v>201</v>
      </c>
      <c r="C133" s="326" t="s">
        <v>202</v>
      </c>
      <c r="D133" s="324" t="s">
        <v>38</v>
      </c>
      <c r="E133" s="324">
        <v>12</v>
      </c>
      <c r="F133" s="324">
        <v>0.34</v>
      </c>
      <c r="G133" s="324">
        <v>0.23</v>
      </c>
      <c r="H133" s="322">
        <f t="shared" si="73"/>
        <v>0.79344100000000006</v>
      </c>
      <c r="I133" s="341">
        <f t="shared" si="74"/>
        <v>0.6985905</v>
      </c>
      <c r="J133" s="8" t="s">
        <v>23</v>
      </c>
      <c r="K133" s="2" t="s">
        <v>28</v>
      </c>
      <c r="L133" s="211">
        <v>1</v>
      </c>
      <c r="M133" s="184">
        <v>5.6</v>
      </c>
      <c r="N133" s="323">
        <f>(L133*M133+L134*M134)*1.1525</f>
        <v>6.5147619390399996</v>
      </c>
      <c r="O133" s="74">
        <f t="shared" si="42"/>
        <v>12.980094146701635</v>
      </c>
      <c r="P133" s="322">
        <f t="shared" si="76"/>
        <v>78.177143268479995</v>
      </c>
      <c r="Q133" s="323">
        <f t="shared" si="77"/>
        <v>155.76112976041964</v>
      </c>
      <c r="T133" s="13"/>
      <c r="U133" s="14"/>
      <c r="V133" s="14"/>
      <c r="W133" s="14"/>
      <c r="AN133" s="12">
        <v>8.0067934390399991</v>
      </c>
      <c r="AO133" s="24">
        <v>1.6211351329999999</v>
      </c>
    </row>
    <row r="134" spans="1:41" s="12" customFormat="1" ht="27.75" hidden="1" customHeight="1" x14ac:dyDescent="0.25">
      <c r="A134" s="324"/>
      <c r="B134" s="369"/>
      <c r="C134" s="326"/>
      <c r="D134" s="324"/>
      <c r="E134" s="324"/>
      <c r="F134" s="324"/>
      <c r="G134" s="324"/>
      <c r="H134" s="322"/>
      <c r="I134" s="341"/>
      <c r="J134" s="8" t="s">
        <v>157</v>
      </c>
      <c r="K134" s="2" t="s">
        <v>22</v>
      </c>
      <c r="L134" s="211">
        <f>0.159*3.14*0.64</f>
        <v>0.31952640000000004</v>
      </c>
      <c r="M134" s="184">
        <v>0.16500000000000001</v>
      </c>
      <c r="N134" s="323"/>
      <c r="O134" s="74">
        <f t="shared" si="42"/>
        <v>0</v>
      </c>
      <c r="P134" s="322"/>
      <c r="Q134" s="323"/>
      <c r="T134" s="13"/>
      <c r="U134" s="14"/>
      <c r="V134" s="14"/>
      <c r="W134" s="14"/>
      <c r="AO134" s="24">
        <v>1.6211351329999999</v>
      </c>
    </row>
    <row r="135" spans="1:41" s="35" customFormat="1" ht="23.25" customHeight="1" x14ac:dyDescent="0.25">
      <c r="A135" s="86">
        <v>3</v>
      </c>
      <c r="B135" s="176" t="s">
        <v>30</v>
      </c>
      <c r="C135" s="127" t="s">
        <v>347</v>
      </c>
      <c r="D135" s="86" t="s">
        <v>41</v>
      </c>
      <c r="E135" s="47">
        <v>9</v>
      </c>
      <c r="F135" s="56">
        <v>0.19</v>
      </c>
      <c r="G135" s="56">
        <v>0.16200000000000001</v>
      </c>
      <c r="H135" s="102">
        <f t="shared" ref="H135" si="78">F135*$H$9</f>
        <v>0.4433935</v>
      </c>
      <c r="I135" s="102">
        <f t="shared" ref="I135" si="79">G135*$I$9</f>
        <v>0.49205070000000001</v>
      </c>
      <c r="J135" s="75" t="s">
        <v>44</v>
      </c>
      <c r="K135" s="56" t="s">
        <v>41</v>
      </c>
      <c r="L135" s="213">
        <v>1</v>
      </c>
      <c r="M135" s="184">
        <v>0.75</v>
      </c>
      <c r="N135" s="37">
        <f>L135*M135*1.1525</f>
        <v>0.86437500000000012</v>
      </c>
      <c r="O135" s="74">
        <f t="shared" si="42"/>
        <v>2.9177501381679538</v>
      </c>
      <c r="P135" s="74">
        <f>N135*E135</f>
        <v>7.7793750000000008</v>
      </c>
      <c r="Q135" s="74">
        <f>O135*E135</f>
        <v>26.259751243511584</v>
      </c>
      <c r="AN135" s="35">
        <v>1.7998192000000002</v>
      </c>
      <c r="AO135" s="24">
        <v>1.6211351329999999</v>
      </c>
    </row>
    <row r="136" spans="1:41" ht="20.25" customHeight="1" x14ac:dyDescent="0.25">
      <c r="A136" s="324">
        <v>4</v>
      </c>
      <c r="B136" s="324" t="s">
        <v>148</v>
      </c>
      <c r="C136" s="326" t="s">
        <v>205</v>
      </c>
      <c r="D136" s="325" t="s">
        <v>39</v>
      </c>
      <c r="E136" s="363">
        <v>1</v>
      </c>
      <c r="F136" s="341">
        <v>3.14</v>
      </c>
      <c r="G136" s="341">
        <v>0.08</v>
      </c>
      <c r="H136" s="328">
        <f>F136*$H$9</f>
        <v>7.327661</v>
      </c>
      <c r="I136" s="328">
        <f>G136*$I$9</f>
        <v>0.24298800000000001</v>
      </c>
      <c r="J136" s="43" t="s">
        <v>150</v>
      </c>
      <c r="K136" s="184" t="s">
        <v>41</v>
      </c>
      <c r="L136" s="184">
        <v>2</v>
      </c>
      <c r="M136" s="184">
        <v>0.9</v>
      </c>
      <c r="N136" s="323">
        <f>((M136*L136)+(M137*L137)+(M138*L138)+(M139*L139)+(M140*L140))*1.1525</f>
        <v>31.232750000000003</v>
      </c>
      <c r="O136" s="74">
        <f t="shared" si="42"/>
        <v>62.905553398717061</v>
      </c>
      <c r="P136" s="323">
        <f t="shared" ref="P136:P143" si="80">N136*E136</f>
        <v>31.232750000000003</v>
      </c>
      <c r="Q136" s="323">
        <f t="shared" ref="Q136:Q143" si="81">O136*E136</f>
        <v>62.905553398717061</v>
      </c>
      <c r="AN136" s="16">
        <v>38.803398999999999</v>
      </c>
      <c r="AO136" s="24">
        <v>1.6211351329999999</v>
      </c>
    </row>
    <row r="137" spans="1:41" ht="27" hidden="1" customHeight="1" x14ac:dyDescent="0.25">
      <c r="A137" s="324"/>
      <c r="B137" s="324"/>
      <c r="C137" s="326"/>
      <c r="D137" s="325"/>
      <c r="E137" s="363"/>
      <c r="F137" s="341"/>
      <c r="G137" s="341"/>
      <c r="H137" s="328"/>
      <c r="I137" s="328"/>
      <c r="J137" s="44" t="s">
        <v>151</v>
      </c>
      <c r="K137" s="184" t="s">
        <v>39</v>
      </c>
      <c r="L137" s="184">
        <v>1</v>
      </c>
      <c r="M137" s="184">
        <v>7.8</v>
      </c>
      <c r="N137" s="323"/>
      <c r="O137" s="74">
        <f t="shared" si="42"/>
        <v>0</v>
      </c>
      <c r="P137" s="323">
        <f t="shared" si="80"/>
        <v>0</v>
      </c>
      <c r="Q137" s="323">
        <f t="shared" si="81"/>
        <v>0</v>
      </c>
      <c r="AN137" s="16">
        <v>0</v>
      </c>
      <c r="AO137" s="24">
        <v>1.6211351329999999</v>
      </c>
    </row>
    <row r="138" spans="1:41" ht="18.75" hidden="1" customHeight="1" x14ac:dyDescent="0.25">
      <c r="A138" s="324"/>
      <c r="B138" s="324"/>
      <c r="C138" s="326"/>
      <c r="D138" s="325"/>
      <c r="E138" s="363"/>
      <c r="F138" s="341"/>
      <c r="G138" s="341"/>
      <c r="H138" s="328"/>
      <c r="I138" s="328"/>
      <c r="J138" s="43" t="s">
        <v>152</v>
      </c>
      <c r="K138" s="184" t="s">
        <v>39</v>
      </c>
      <c r="L138" s="184">
        <v>2</v>
      </c>
      <c r="M138" s="184">
        <v>6.5</v>
      </c>
      <c r="N138" s="323"/>
      <c r="O138" s="74">
        <f t="shared" si="42"/>
        <v>0</v>
      </c>
      <c r="P138" s="323">
        <f t="shared" si="80"/>
        <v>0</v>
      </c>
      <c r="Q138" s="323">
        <f t="shared" si="81"/>
        <v>0</v>
      </c>
      <c r="AN138" s="16">
        <v>0</v>
      </c>
      <c r="AO138" s="24">
        <v>1.6211351329999999</v>
      </c>
    </row>
    <row r="139" spans="1:41" ht="17.100000000000001" hidden="1" customHeight="1" x14ac:dyDescent="0.25">
      <c r="A139" s="324"/>
      <c r="B139" s="324"/>
      <c r="C139" s="326"/>
      <c r="D139" s="325"/>
      <c r="E139" s="363"/>
      <c r="F139" s="341"/>
      <c r="G139" s="341"/>
      <c r="H139" s="328"/>
      <c r="I139" s="328"/>
      <c r="J139" s="43" t="s">
        <v>153</v>
      </c>
      <c r="K139" s="184" t="s">
        <v>41</v>
      </c>
      <c r="L139" s="184">
        <v>2</v>
      </c>
      <c r="M139" s="184">
        <v>1</v>
      </c>
      <c r="N139" s="323"/>
      <c r="O139" s="74">
        <f t="shared" si="42"/>
        <v>0</v>
      </c>
      <c r="P139" s="323">
        <f t="shared" si="80"/>
        <v>0</v>
      </c>
      <c r="Q139" s="323">
        <f t="shared" si="81"/>
        <v>0</v>
      </c>
      <c r="AN139" s="16">
        <v>0</v>
      </c>
      <c r="AO139" s="24">
        <v>1.6211351329999999</v>
      </c>
    </row>
    <row r="140" spans="1:41" s="11" customFormat="1" ht="17.100000000000001" hidden="1" customHeight="1" x14ac:dyDescent="0.25">
      <c r="A140" s="324"/>
      <c r="B140" s="324"/>
      <c r="C140" s="326"/>
      <c r="D140" s="325"/>
      <c r="E140" s="363"/>
      <c r="F140" s="341"/>
      <c r="G140" s="341"/>
      <c r="H140" s="328"/>
      <c r="I140" s="328"/>
      <c r="J140" s="43" t="s">
        <v>73</v>
      </c>
      <c r="K140" s="184" t="s">
        <v>39</v>
      </c>
      <c r="L140" s="184">
        <v>1</v>
      </c>
      <c r="M140" s="184">
        <v>2.5</v>
      </c>
      <c r="N140" s="323"/>
      <c r="O140" s="74">
        <f t="shared" si="42"/>
        <v>0</v>
      </c>
      <c r="P140" s="323">
        <f t="shared" si="80"/>
        <v>0</v>
      </c>
      <c r="Q140" s="323">
        <f t="shared" si="81"/>
        <v>0</v>
      </c>
      <c r="AN140" s="11">
        <v>0</v>
      </c>
      <c r="AO140" s="24">
        <v>1.6211351329999999</v>
      </c>
    </row>
    <row r="141" spans="1:41" ht="35.25" customHeight="1" x14ac:dyDescent="0.25">
      <c r="A141" s="176">
        <v>5</v>
      </c>
      <c r="B141" s="39" t="s">
        <v>95</v>
      </c>
      <c r="C141" s="22" t="s">
        <v>246</v>
      </c>
      <c r="D141" s="178" t="s">
        <v>99</v>
      </c>
      <c r="E141" s="179">
        <v>310</v>
      </c>
      <c r="F141" s="176">
        <v>0.11</v>
      </c>
      <c r="G141" s="176">
        <v>0.09</v>
      </c>
      <c r="H141" s="180">
        <f t="shared" ref="H141:H143" si="82">F141*$H$9</f>
        <v>0.25670150000000003</v>
      </c>
      <c r="I141" s="180">
        <f t="shared" ref="I141:I143" si="83">G141*$I$9</f>
        <v>0.27336149999999998</v>
      </c>
      <c r="J141" s="22" t="s">
        <v>177</v>
      </c>
      <c r="K141" s="176" t="s">
        <v>99</v>
      </c>
      <c r="L141" s="184">
        <v>1.01</v>
      </c>
      <c r="M141" s="184">
        <v>5.04</v>
      </c>
      <c r="N141" s="181">
        <f>L141*M141*1.1525</f>
        <v>5.8666860000000005</v>
      </c>
      <c r="O141" s="74">
        <f t="shared" si="42"/>
        <v>10.369994540882617</v>
      </c>
      <c r="P141" s="181">
        <f t="shared" si="80"/>
        <v>1818.6726600000002</v>
      </c>
      <c r="Q141" s="183">
        <f t="shared" si="81"/>
        <v>3214.6983076736115</v>
      </c>
      <c r="S141" s="40"/>
      <c r="T141" s="204"/>
      <c r="U141" s="41"/>
      <c r="V141" s="41"/>
      <c r="W141" s="41"/>
      <c r="AN141" s="16">
        <v>6.3967490000000007</v>
      </c>
      <c r="AO141" s="24">
        <v>1.6211351329999999</v>
      </c>
    </row>
    <row r="142" spans="1:41" ht="21.75" customHeight="1" x14ac:dyDescent="0.25">
      <c r="A142" s="176">
        <v>6</v>
      </c>
      <c r="B142" s="42" t="s">
        <v>154</v>
      </c>
      <c r="C142" s="22" t="s">
        <v>178</v>
      </c>
      <c r="D142" s="176" t="s">
        <v>39</v>
      </c>
      <c r="E142" s="176">
        <v>2</v>
      </c>
      <c r="F142" s="176">
        <v>0.79</v>
      </c>
      <c r="G142" s="176">
        <v>0.06</v>
      </c>
      <c r="H142" s="180">
        <f t="shared" si="82"/>
        <v>1.8435835</v>
      </c>
      <c r="I142" s="180">
        <f t="shared" si="83"/>
        <v>0.18224099999999999</v>
      </c>
      <c r="J142" s="22" t="s">
        <v>179</v>
      </c>
      <c r="K142" s="176" t="s">
        <v>39</v>
      </c>
      <c r="L142" s="184">
        <v>1</v>
      </c>
      <c r="M142" s="184">
        <v>12.5</v>
      </c>
      <c r="N142" s="181">
        <f t="shared" ref="N142:N143" si="84">L142*M142*1.1525</f>
        <v>14.406250000000002</v>
      </c>
      <c r="O142" s="74">
        <f t="shared" si="42"/>
        <v>26.63861328002341</v>
      </c>
      <c r="P142" s="181">
        <f t="shared" si="80"/>
        <v>28.812500000000004</v>
      </c>
      <c r="Q142" s="183">
        <f t="shared" si="81"/>
        <v>53.27722656004682</v>
      </c>
      <c r="T142" s="38"/>
      <c r="AN142" s="16">
        <v>16.432074500000002</v>
      </c>
      <c r="AO142" s="24">
        <v>1.6211351329999999</v>
      </c>
    </row>
    <row r="143" spans="1:41" ht="21.75" customHeight="1" x14ac:dyDescent="0.25">
      <c r="A143" s="176">
        <v>7</v>
      </c>
      <c r="B143" s="57" t="s">
        <v>158</v>
      </c>
      <c r="C143" s="22" t="s">
        <v>206</v>
      </c>
      <c r="D143" s="176" t="s">
        <v>39</v>
      </c>
      <c r="E143" s="187">
        <v>1</v>
      </c>
      <c r="F143" s="30">
        <v>0.34499999999999997</v>
      </c>
      <c r="G143" s="30">
        <v>0.22700000000000001</v>
      </c>
      <c r="H143" s="180">
        <f t="shared" si="82"/>
        <v>0.80510924999999989</v>
      </c>
      <c r="I143" s="180">
        <f t="shared" si="83"/>
        <v>0.68947845000000008</v>
      </c>
      <c r="J143" s="31" t="s">
        <v>162</v>
      </c>
      <c r="K143" s="176" t="s">
        <v>39</v>
      </c>
      <c r="L143" s="184">
        <v>1</v>
      </c>
      <c r="M143" s="184">
        <v>5.84</v>
      </c>
      <c r="N143" s="181">
        <f t="shared" si="84"/>
        <v>6.7305999999999999</v>
      </c>
      <c r="O143" s="74">
        <f t="shared" si="42"/>
        <v>13.334140755989463</v>
      </c>
      <c r="P143" s="181">
        <f t="shared" si="80"/>
        <v>6.7305999999999999</v>
      </c>
      <c r="Q143" s="183">
        <f t="shared" si="81"/>
        <v>13.334140755989463</v>
      </c>
      <c r="T143" s="38"/>
      <c r="AN143" s="16">
        <v>8.2251876999999993</v>
      </c>
      <c r="AO143" s="24">
        <v>1.6211351329999999</v>
      </c>
    </row>
    <row r="144" spans="1:41" ht="26.25" customHeight="1" x14ac:dyDescent="0.25">
      <c r="A144" s="324">
        <v>8</v>
      </c>
      <c r="B144" s="324" t="s">
        <v>74</v>
      </c>
      <c r="C144" s="326" t="s">
        <v>77</v>
      </c>
      <c r="D144" s="325" t="s">
        <v>39</v>
      </c>
      <c r="E144" s="327">
        <v>1</v>
      </c>
      <c r="F144" s="324">
        <v>0.97</v>
      </c>
      <c r="G144" s="324">
        <v>0.08</v>
      </c>
      <c r="H144" s="328">
        <f>F144*$H$9</f>
        <v>2.2636404999999997</v>
      </c>
      <c r="I144" s="328">
        <f>G144*$I$9</f>
        <v>0.24298800000000001</v>
      </c>
      <c r="J144" s="6" t="s">
        <v>43</v>
      </c>
      <c r="K144" s="176" t="s">
        <v>39</v>
      </c>
      <c r="L144" s="184">
        <v>1</v>
      </c>
      <c r="M144" s="184">
        <v>28</v>
      </c>
      <c r="N144" s="322">
        <f>((M144*L144)+(M145*L145)+(M146*L146)+(M147*L147))*1.1525</f>
        <v>45.754250000000006</v>
      </c>
      <c r="O144" s="74">
        <f t="shared" si="42"/>
        <v>78.237405685794343</v>
      </c>
      <c r="P144" s="346">
        <f>N144*E144</f>
        <v>45.754250000000006</v>
      </c>
      <c r="Q144" s="411">
        <f>O144*E144</f>
        <v>78.237405685794343</v>
      </c>
      <c r="AN144" s="16">
        <v>48.260878500000004</v>
      </c>
      <c r="AO144" s="24">
        <v>1.6211351329999999</v>
      </c>
    </row>
    <row r="145" spans="1:41" ht="20.25" hidden="1" customHeight="1" x14ac:dyDescent="0.25">
      <c r="A145" s="324"/>
      <c r="B145" s="324"/>
      <c r="C145" s="326"/>
      <c r="D145" s="325"/>
      <c r="E145" s="327"/>
      <c r="F145" s="324"/>
      <c r="G145" s="324"/>
      <c r="H145" s="328"/>
      <c r="I145" s="328"/>
      <c r="J145" s="6" t="s">
        <v>342</v>
      </c>
      <c r="K145" s="176" t="s">
        <v>39</v>
      </c>
      <c r="L145" s="184">
        <v>2</v>
      </c>
      <c r="M145" s="184">
        <v>4.5</v>
      </c>
      <c r="N145" s="322"/>
      <c r="O145" s="74">
        <f t="shared" si="42"/>
        <v>0</v>
      </c>
      <c r="P145" s="390"/>
      <c r="Q145" s="412"/>
      <c r="R145" s="71"/>
      <c r="AO145" s="24">
        <v>1.6211351329999999</v>
      </c>
    </row>
    <row r="146" spans="1:41" ht="24" hidden="1" customHeight="1" x14ac:dyDescent="0.25">
      <c r="A146" s="324"/>
      <c r="B146" s="324"/>
      <c r="C146" s="326"/>
      <c r="D146" s="325"/>
      <c r="E146" s="327"/>
      <c r="F146" s="324"/>
      <c r="G146" s="324"/>
      <c r="H146" s="328"/>
      <c r="I146" s="328"/>
      <c r="J146" s="6" t="s">
        <v>75</v>
      </c>
      <c r="K146" s="176" t="s">
        <v>41</v>
      </c>
      <c r="L146" s="184">
        <v>1.1000000000000001</v>
      </c>
      <c r="M146" s="184">
        <v>1</v>
      </c>
      <c r="N146" s="322"/>
      <c r="O146" s="74">
        <f t="shared" ref="O146:O206" si="85">AN146*AO146</f>
        <v>0</v>
      </c>
      <c r="P146" s="390"/>
      <c r="Q146" s="412"/>
      <c r="AO146" s="24">
        <v>1.6211351329999999</v>
      </c>
    </row>
    <row r="147" spans="1:41" ht="18.75" hidden="1" customHeight="1" x14ac:dyDescent="0.25">
      <c r="A147" s="324"/>
      <c r="B147" s="324"/>
      <c r="C147" s="326"/>
      <c r="D147" s="325"/>
      <c r="E147" s="327"/>
      <c r="F147" s="324"/>
      <c r="G147" s="324"/>
      <c r="H147" s="328"/>
      <c r="I147" s="328"/>
      <c r="J147" s="6" t="s">
        <v>73</v>
      </c>
      <c r="K147" s="176" t="s">
        <v>39</v>
      </c>
      <c r="L147" s="184">
        <v>2</v>
      </c>
      <c r="M147" s="184">
        <v>0.8</v>
      </c>
      <c r="N147" s="322"/>
      <c r="O147" s="74">
        <f t="shared" si="85"/>
        <v>0</v>
      </c>
      <c r="P147" s="347"/>
      <c r="Q147" s="413"/>
      <c r="AO147" s="24">
        <v>1.6211351329999999</v>
      </c>
    </row>
    <row r="148" spans="1:41" s="70" customFormat="1" ht="21.75" customHeight="1" x14ac:dyDescent="0.25">
      <c r="A148" s="30">
        <v>9</v>
      </c>
      <c r="B148" s="42" t="s">
        <v>154</v>
      </c>
      <c r="C148" s="31" t="s">
        <v>161</v>
      </c>
      <c r="D148" s="27" t="s">
        <v>39</v>
      </c>
      <c r="E148" s="179">
        <v>2</v>
      </c>
      <c r="F148" s="30">
        <v>0.23</v>
      </c>
      <c r="G148" s="30">
        <v>0.151</v>
      </c>
      <c r="H148" s="192">
        <f>F148*$H$9</f>
        <v>0.53673950000000004</v>
      </c>
      <c r="I148" s="69">
        <f>G148*$I$9</f>
        <v>0.45863984999999996</v>
      </c>
      <c r="J148" s="31" t="s">
        <v>213</v>
      </c>
      <c r="K148" s="30" t="s">
        <v>39</v>
      </c>
      <c r="L148" s="69">
        <v>1</v>
      </c>
      <c r="M148" s="184">
        <v>4.5</v>
      </c>
      <c r="N148" s="181">
        <f>L148*M148*1.1525</f>
        <v>5.1862500000000002</v>
      </c>
      <c r="O148" s="74">
        <f t="shared" si="85"/>
        <v>10.021256518468954</v>
      </c>
      <c r="P148" s="181">
        <f>N148*E148</f>
        <v>10.3725</v>
      </c>
      <c r="Q148" s="183">
        <f>O148*E148</f>
        <v>20.042513036937908</v>
      </c>
      <c r="AN148" s="70">
        <v>6.1816293500000006</v>
      </c>
      <c r="AO148" s="24">
        <v>1.6211351329999999</v>
      </c>
    </row>
    <row r="149" spans="1:41" s="70" customFormat="1" ht="26.25" customHeight="1" x14ac:dyDescent="0.25">
      <c r="A149" s="30">
        <v>10</v>
      </c>
      <c r="B149" s="30" t="s">
        <v>207</v>
      </c>
      <c r="C149" s="31" t="s">
        <v>247</v>
      </c>
      <c r="D149" s="27" t="s">
        <v>99</v>
      </c>
      <c r="E149" s="179">
        <v>116</v>
      </c>
      <c r="F149" s="30">
        <v>7.0000000000000007E-2</v>
      </c>
      <c r="G149" s="30">
        <v>7.0000000000000007E-2</v>
      </c>
      <c r="H149" s="180">
        <f t="shared" ref="H149" si="86">F149*$H$9</f>
        <v>0.16335550000000001</v>
      </c>
      <c r="I149" s="180">
        <f t="shared" ref="I149" si="87">G149*$I$9</f>
        <v>0.21261450000000001</v>
      </c>
      <c r="J149" s="28" t="s">
        <v>191</v>
      </c>
      <c r="K149" s="30" t="s">
        <v>99</v>
      </c>
      <c r="L149" s="69">
        <v>1</v>
      </c>
      <c r="M149" s="184">
        <v>3.04</v>
      </c>
      <c r="N149" s="181">
        <f t="shared" ref="N149" si="88">L149*M149*1.1525</f>
        <v>3.5036000000000005</v>
      </c>
      <c r="O149" s="74">
        <f t="shared" si="85"/>
        <v>6.2893072279328104</v>
      </c>
      <c r="P149" s="181">
        <f t="shared" ref="P149:P155" si="89">N149*E149</f>
        <v>406.41760000000005</v>
      </c>
      <c r="Q149" s="183">
        <f t="shared" ref="Q149:Q154" si="90">O149*E149</f>
        <v>729.55963844020596</v>
      </c>
      <c r="AN149" s="70">
        <v>3.8795700000000006</v>
      </c>
      <c r="AO149" s="24">
        <v>1.6211351329999999</v>
      </c>
    </row>
    <row r="150" spans="1:41" ht="17.100000000000001" customHeight="1" x14ac:dyDescent="0.25">
      <c r="A150" s="324">
        <v>11</v>
      </c>
      <c r="B150" s="324" t="s">
        <v>148</v>
      </c>
      <c r="C150" s="326" t="s">
        <v>297</v>
      </c>
      <c r="D150" s="325" t="s">
        <v>39</v>
      </c>
      <c r="E150" s="363">
        <v>1</v>
      </c>
      <c r="F150" s="341">
        <v>3.14</v>
      </c>
      <c r="G150" s="341">
        <v>0.08</v>
      </c>
      <c r="H150" s="364">
        <f>F150*$H$9</f>
        <v>7.327661</v>
      </c>
      <c r="I150" s="341">
        <f>G150*$I$9</f>
        <v>0.24298800000000001</v>
      </c>
      <c r="J150" s="43" t="s">
        <v>150</v>
      </c>
      <c r="K150" s="184" t="s">
        <v>41</v>
      </c>
      <c r="L150" s="184">
        <v>2</v>
      </c>
      <c r="M150" s="184">
        <v>0.9</v>
      </c>
      <c r="N150" s="323">
        <f>((M150*L150)+(M151*L151)+(M152*L152)+(M153*L153)+(M154*L154))*1.1525</f>
        <v>20.860250000000004</v>
      </c>
      <c r="O150" s="74">
        <f t="shared" si="85"/>
        <v>46.090329231674573</v>
      </c>
      <c r="P150" s="323">
        <f t="shared" si="89"/>
        <v>20.860250000000004</v>
      </c>
      <c r="Q150" s="323">
        <f t="shared" si="90"/>
        <v>46.090329231674573</v>
      </c>
      <c r="AN150" s="16">
        <v>28.430899000000004</v>
      </c>
      <c r="AO150" s="24">
        <v>1.6211351329999999</v>
      </c>
    </row>
    <row r="151" spans="1:41" ht="23.25" hidden="1" customHeight="1" x14ac:dyDescent="0.25">
      <c r="A151" s="324"/>
      <c r="B151" s="324"/>
      <c r="C151" s="326"/>
      <c r="D151" s="325"/>
      <c r="E151" s="363"/>
      <c r="F151" s="341"/>
      <c r="G151" s="341"/>
      <c r="H151" s="364"/>
      <c r="I151" s="341"/>
      <c r="J151" s="44" t="s">
        <v>343</v>
      </c>
      <c r="K151" s="184" t="s">
        <v>39</v>
      </c>
      <c r="L151" s="184">
        <v>1</v>
      </c>
      <c r="M151" s="184">
        <v>4.5</v>
      </c>
      <c r="N151" s="323"/>
      <c r="O151" s="74">
        <f t="shared" si="85"/>
        <v>0</v>
      </c>
      <c r="P151" s="323">
        <f t="shared" si="89"/>
        <v>0</v>
      </c>
      <c r="Q151" s="323">
        <f t="shared" si="90"/>
        <v>0</v>
      </c>
      <c r="AN151" s="16">
        <v>0</v>
      </c>
      <c r="AO151" s="24">
        <v>1.6211351329999999</v>
      </c>
    </row>
    <row r="152" spans="1:41" ht="17.100000000000001" hidden="1" customHeight="1" x14ac:dyDescent="0.25">
      <c r="A152" s="324"/>
      <c r="B152" s="324"/>
      <c r="C152" s="326"/>
      <c r="D152" s="325"/>
      <c r="E152" s="363"/>
      <c r="F152" s="341"/>
      <c r="G152" s="341"/>
      <c r="H152" s="364"/>
      <c r="I152" s="341"/>
      <c r="J152" s="43" t="s">
        <v>119</v>
      </c>
      <c r="K152" s="184" t="s">
        <v>39</v>
      </c>
      <c r="L152" s="184">
        <v>2</v>
      </c>
      <c r="M152" s="184">
        <v>4.5</v>
      </c>
      <c r="N152" s="323"/>
      <c r="O152" s="74">
        <f t="shared" si="85"/>
        <v>0</v>
      </c>
      <c r="P152" s="323">
        <f t="shared" si="89"/>
        <v>0</v>
      </c>
      <c r="Q152" s="323">
        <f t="shared" si="90"/>
        <v>0</v>
      </c>
      <c r="AN152" s="16">
        <v>0</v>
      </c>
      <c r="AO152" s="24">
        <v>1.6211351329999999</v>
      </c>
    </row>
    <row r="153" spans="1:41" ht="17.100000000000001" hidden="1" customHeight="1" x14ac:dyDescent="0.25">
      <c r="A153" s="324"/>
      <c r="B153" s="324"/>
      <c r="C153" s="326"/>
      <c r="D153" s="325"/>
      <c r="E153" s="363"/>
      <c r="F153" s="341"/>
      <c r="G153" s="341"/>
      <c r="H153" s="364"/>
      <c r="I153" s="341"/>
      <c r="J153" s="43" t="s">
        <v>153</v>
      </c>
      <c r="K153" s="184" t="s">
        <v>41</v>
      </c>
      <c r="L153" s="184">
        <v>2</v>
      </c>
      <c r="M153" s="184">
        <v>1</v>
      </c>
      <c r="N153" s="323"/>
      <c r="O153" s="74">
        <f t="shared" si="85"/>
        <v>0</v>
      </c>
      <c r="P153" s="323">
        <f t="shared" si="89"/>
        <v>0</v>
      </c>
      <c r="Q153" s="323">
        <f t="shared" si="90"/>
        <v>0</v>
      </c>
      <c r="AN153" s="16">
        <v>0</v>
      </c>
      <c r="AO153" s="24">
        <v>1.6211351329999999</v>
      </c>
    </row>
    <row r="154" spans="1:41" s="11" customFormat="1" ht="17.100000000000001" hidden="1" customHeight="1" x14ac:dyDescent="0.25">
      <c r="A154" s="324"/>
      <c r="B154" s="324"/>
      <c r="C154" s="326"/>
      <c r="D154" s="325"/>
      <c r="E154" s="363"/>
      <c r="F154" s="341"/>
      <c r="G154" s="341"/>
      <c r="H154" s="364"/>
      <c r="I154" s="341"/>
      <c r="J154" s="43" t="s">
        <v>73</v>
      </c>
      <c r="K154" s="184" t="s">
        <v>39</v>
      </c>
      <c r="L154" s="184">
        <v>1</v>
      </c>
      <c r="M154" s="184">
        <v>0.8</v>
      </c>
      <c r="N154" s="323"/>
      <c r="O154" s="74">
        <f t="shared" si="85"/>
        <v>0</v>
      </c>
      <c r="P154" s="323">
        <f t="shared" si="89"/>
        <v>0</v>
      </c>
      <c r="Q154" s="323">
        <f t="shared" si="90"/>
        <v>0</v>
      </c>
      <c r="AN154" s="11">
        <v>0</v>
      </c>
      <c r="AO154" s="24">
        <v>1.6211351329999999</v>
      </c>
    </row>
    <row r="155" spans="1:41" s="29" customFormat="1" ht="18" customHeight="1" x14ac:dyDescent="0.25">
      <c r="A155" s="72">
        <v>12</v>
      </c>
      <c r="B155" s="72" t="s">
        <v>27</v>
      </c>
      <c r="C155" s="9" t="s">
        <v>80</v>
      </c>
      <c r="D155" s="72" t="s">
        <v>28</v>
      </c>
      <c r="E155" s="73">
        <v>8</v>
      </c>
      <c r="F155" s="72">
        <v>0.21</v>
      </c>
      <c r="G155" s="72">
        <v>0.03</v>
      </c>
      <c r="H155" s="102">
        <f t="shared" ref="H155:H157" si="91">F155*$H$9</f>
        <v>0.49006649999999996</v>
      </c>
      <c r="I155" s="102">
        <f t="shared" ref="I155:I156" si="92">G155*$I$9</f>
        <v>9.1120499999999993E-2</v>
      </c>
      <c r="J155" s="7" t="s">
        <v>23</v>
      </c>
      <c r="K155" s="72" t="s">
        <v>28</v>
      </c>
      <c r="L155" s="4">
        <v>1</v>
      </c>
      <c r="M155" s="184">
        <v>3.05</v>
      </c>
      <c r="N155" s="37">
        <f t="shared" ref="N155" si="93">L155*M155*1.1525</f>
        <v>3.5151249999999998</v>
      </c>
      <c r="O155" s="74">
        <f t="shared" si="85"/>
        <v>6.6406752989294962</v>
      </c>
      <c r="P155" s="74">
        <f t="shared" si="89"/>
        <v>28.120999999999999</v>
      </c>
      <c r="Q155" s="74">
        <f>O155*E155</f>
        <v>53.125402391435969</v>
      </c>
      <c r="AN155" s="29">
        <v>4.0963120000000002</v>
      </c>
      <c r="AO155" s="24">
        <v>1.6211351329999999</v>
      </c>
    </row>
    <row r="156" spans="1:41" s="35" customFormat="1" ht="18.75" customHeight="1" x14ac:dyDescent="0.25">
      <c r="A156" s="86">
        <v>13</v>
      </c>
      <c r="B156" s="176" t="s">
        <v>30</v>
      </c>
      <c r="C156" s="127" t="s">
        <v>346</v>
      </c>
      <c r="D156" s="86" t="s">
        <v>41</v>
      </c>
      <c r="E156" s="47">
        <v>7</v>
      </c>
      <c r="F156" s="56">
        <v>0.19</v>
      </c>
      <c r="G156" s="56">
        <v>0.16200000000000001</v>
      </c>
      <c r="H156" s="102">
        <f t="shared" si="91"/>
        <v>0.4433935</v>
      </c>
      <c r="I156" s="102">
        <f t="shared" si="92"/>
        <v>0.49205070000000001</v>
      </c>
      <c r="J156" s="75" t="s">
        <v>44</v>
      </c>
      <c r="K156" s="56" t="s">
        <v>41</v>
      </c>
      <c r="L156" s="213">
        <v>1</v>
      </c>
      <c r="M156" s="184">
        <v>0.75</v>
      </c>
      <c r="N156" s="37">
        <f>L156*M156*1.1525</f>
        <v>0.86437500000000012</v>
      </c>
      <c r="O156" s="74">
        <f t="shared" si="85"/>
        <v>2.9177501381679538</v>
      </c>
      <c r="P156" s="74">
        <f>N156*E156</f>
        <v>6.050625000000001</v>
      </c>
      <c r="Q156" s="74">
        <f>O156*E156</f>
        <v>20.424250967175677</v>
      </c>
      <c r="AN156" s="35">
        <v>1.7998192000000002</v>
      </c>
      <c r="AO156" s="24">
        <v>1.6211351329999999</v>
      </c>
    </row>
    <row r="157" spans="1:41" s="19" customFormat="1" ht="26.25" customHeight="1" x14ac:dyDescent="0.25">
      <c r="A157" s="196" t="s">
        <v>209</v>
      </c>
      <c r="B157" s="196" t="s">
        <v>81</v>
      </c>
      <c r="C157" s="9" t="s">
        <v>40</v>
      </c>
      <c r="D157" s="72" t="s">
        <v>196</v>
      </c>
      <c r="E157" s="185">
        <v>2.71</v>
      </c>
      <c r="F157" s="186">
        <v>0.3</v>
      </c>
      <c r="G157" s="186"/>
      <c r="H157" s="180">
        <f t="shared" si="91"/>
        <v>0.70009500000000002</v>
      </c>
      <c r="I157" s="180"/>
      <c r="J157" s="78" t="s">
        <v>29</v>
      </c>
      <c r="K157" s="79" t="s">
        <v>22</v>
      </c>
      <c r="L157" s="4">
        <v>2.4</v>
      </c>
      <c r="M157" s="184">
        <v>0.16500000000000001</v>
      </c>
      <c r="N157" s="183">
        <f t="shared" ref="N157" si="94">L157*M157*1.1525</f>
        <v>0.45639000000000007</v>
      </c>
      <c r="O157" s="74">
        <f t="shared" si="85"/>
        <v>1.8748184642875048</v>
      </c>
      <c r="P157" s="74">
        <f t="shared" ref="P157" si="95">N157*E157</f>
        <v>1.2368169000000002</v>
      </c>
      <c r="Q157" s="74">
        <f t="shared" ref="Q157" si="96">O157*E157</f>
        <v>5.0807580382191375</v>
      </c>
      <c r="AN157" s="19">
        <v>1.156485</v>
      </c>
      <c r="AO157" s="24">
        <v>1.6211351329999999</v>
      </c>
    </row>
    <row r="158" spans="1:41" ht="19.5" customHeight="1" x14ac:dyDescent="0.25">
      <c r="A158" s="176"/>
      <c r="B158" s="39"/>
      <c r="C158" s="125" t="s">
        <v>57</v>
      </c>
      <c r="D158" s="178"/>
      <c r="E158" s="178"/>
      <c r="F158" s="178"/>
      <c r="G158" s="178"/>
      <c r="H158" s="178"/>
      <c r="I158" s="178"/>
      <c r="J158" s="22"/>
      <c r="K158" s="178"/>
      <c r="L158" s="191"/>
      <c r="M158" s="191"/>
      <c r="N158" s="178"/>
      <c r="O158" s="74"/>
      <c r="P158" s="178"/>
      <c r="Q158" s="34">
        <f>SUM(Q132:Q157)</f>
        <v>4487.1747926325161</v>
      </c>
      <c r="T158" s="81"/>
      <c r="U158" s="82"/>
      <c r="V158" s="82"/>
      <c r="W158" s="82"/>
      <c r="AO158" s="24">
        <v>1.6211351329999999</v>
      </c>
    </row>
    <row r="159" spans="1:41" ht="14.25" customHeight="1" x14ac:dyDescent="0.25">
      <c r="A159" s="178"/>
      <c r="B159" s="178"/>
      <c r="C159" s="125" t="s">
        <v>222</v>
      </c>
      <c r="D159" s="178"/>
      <c r="E159" s="178"/>
      <c r="F159" s="178"/>
      <c r="G159" s="178"/>
      <c r="H159" s="180"/>
      <c r="I159" s="180"/>
      <c r="J159" s="22"/>
      <c r="K159" s="178"/>
      <c r="L159" s="191"/>
      <c r="M159" s="191"/>
      <c r="N159" s="178"/>
      <c r="O159" s="74"/>
      <c r="P159" s="178"/>
      <c r="Q159" s="191"/>
      <c r="T159" s="83"/>
      <c r="AO159" s="24">
        <v>1.6211351329999999</v>
      </c>
    </row>
    <row r="160" spans="1:41" s="29" customFormat="1" ht="17.25" customHeight="1" x14ac:dyDescent="0.25">
      <c r="A160" s="196" t="s">
        <v>33</v>
      </c>
      <c r="B160" s="196" t="s">
        <v>27</v>
      </c>
      <c r="C160" s="9" t="s">
        <v>80</v>
      </c>
      <c r="D160" s="72" t="s">
        <v>28</v>
      </c>
      <c r="E160" s="73">
        <v>3</v>
      </c>
      <c r="F160" s="84">
        <v>0.21</v>
      </c>
      <c r="G160" s="84">
        <v>0.03</v>
      </c>
      <c r="H160" s="180">
        <f t="shared" ref="H160:H169" si="97">F160*$H$9</f>
        <v>0.49006649999999996</v>
      </c>
      <c r="I160" s="180">
        <f t="shared" ref="I160:I179" si="98">G160*$I$9</f>
        <v>9.1120499999999993E-2</v>
      </c>
      <c r="J160" s="7" t="s">
        <v>23</v>
      </c>
      <c r="K160" s="72" t="s">
        <v>28</v>
      </c>
      <c r="L160" s="4">
        <v>1</v>
      </c>
      <c r="M160" s="184">
        <v>3.05</v>
      </c>
      <c r="N160" s="181">
        <f t="shared" ref="N160:N161" si="99">L160*M160*1.1525</f>
        <v>3.5151249999999998</v>
      </c>
      <c r="O160" s="74">
        <f t="shared" si="85"/>
        <v>6.6406752989294962</v>
      </c>
      <c r="P160" s="85">
        <f t="shared" ref="P160:P161" si="100">N160*E160</f>
        <v>10.545375</v>
      </c>
      <c r="Q160" s="74">
        <f>O160*E160</f>
        <v>19.92202589678849</v>
      </c>
      <c r="AN160" s="29">
        <v>4.0963120000000002</v>
      </c>
      <c r="AO160" s="24">
        <v>1.6211351329999999</v>
      </c>
    </row>
    <row r="161" spans="1:41" s="19" customFormat="1" ht="30.75" customHeight="1" x14ac:dyDescent="0.25">
      <c r="A161" s="196" t="s">
        <v>34</v>
      </c>
      <c r="B161" s="196" t="s">
        <v>81</v>
      </c>
      <c r="C161" s="9" t="s">
        <v>40</v>
      </c>
      <c r="D161" s="72" t="s">
        <v>196</v>
      </c>
      <c r="E161" s="185">
        <v>0.67</v>
      </c>
      <c r="F161" s="186">
        <v>0.3</v>
      </c>
      <c r="G161" s="186"/>
      <c r="H161" s="180">
        <f t="shared" si="97"/>
        <v>0.70009500000000002</v>
      </c>
      <c r="I161" s="180"/>
      <c r="J161" s="78" t="s">
        <v>29</v>
      </c>
      <c r="K161" s="79" t="s">
        <v>22</v>
      </c>
      <c r="L161" s="4">
        <v>2.4</v>
      </c>
      <c r="M161" s="184">
        <v>0.16500000000000001</v>
      </c>
      <c r="N161" s="183">
        <f t="shared" si="99"/>
        <v>0.45639000000000007</v>
      </c>
      <c r="O161" s="74">
        <f t="shared" si="85"/>
        <v>1.8748184642875048</v>
      </c>
      <c r="P161" s="74">
        <f t="shared" si="100"/>
        <v>0.30578130000000009</v>
      </c>
      <c r="Q161" s="74">
        <f t="shared" ref="Q161" si="101">O161*E161</f>
        <v>1.2561283710726283</v>
      </c>
      <c r="AN161" s="19">
        <v>1.156485</v>
      </c>
      <c r="AO161" s="24">
        <v>1.6211351329999999</v>
      </c>
    </row>
    <row r="162" spans="1:41" ht="27" customHeight="1" x14ac:dyDescent="0.25">
      <c r="A162" s="324">
        <v>3</v>
      </c>
      <c r="B162" s="324" t="s">
        <v>74</v>
      </c>
      <c r="C162" s="326" t="s">
        <v>77</v>
      </c>
      <c r="D162" s="325" t="s">
        <v>39</v>
      </c>
      <c r="E162" s="327">
        <v>1</v>
      </c>
      <c r="F162" s="324">
        <v>0.97</v>
      </c>
      <c r="G162" s="324">
        <v>0.08</v>
      </c>
      <c r="H162" s="328">
        <f>F162*$H$9</f>
        <v>2.2636404999999997</v>
      </c>
      <c r="I162" s="328">
        <f>G162*$I$9</f>
        <v>0.24298800000000001</v>
      </c>
      <c r="J162" s="6" t="s">
        <v>43</v>
      </c>
      <c r="K162" s="176" t="s">
        <v>39</v>
      </c>
      <c r="L162" s="184">
        <v>1</v>
      </c>
      <c r="M162" s="184">
        <v>28</v>
      </c>
      <c r="N162" s="322">
        <f>((M162*L162)+(M163*L163)+(M164*L164)+(M165*L165))*1.1525</f>
        <v>45.754250000000006</v>
      </c>
      <c r="O162" s="74">
        <f t="shared" si="85"/>
        <v>78.237405685794343</v>
      </c>
      <c r="P162" s="346">
        <f>N162*E162</f>
        <v>45.754250000000006</v>
      </c>
      <c r="Q162" s="411">
        <f>O162*E162</f>
        <v>78.237405685794343</v>
      </c>
      <c r="AN162" s="16">
        <v>48.260878500000004</v>
      </c>
      <c r="AO162" s="24">
        <v>1.6211351329999999</v>
      </c>
    </row>
    <row r="163" spans="1:41" ht="20.25" hidden="1" customHeight="1" x14ac:dyDescent="0.25">
      <c r="A163" s="324"/>
      <c r="B163" s="324"/>
      <c r="C163" s="326"/>
      <c r="D163" s="325"/>
      <c r="E163" s="327"/>
      <c r="F163" s="324"/>
      <c r="G163" s="324"/>
      <c r="H163" s="328"/>
      <c r="I163" s="328"/>
      <c r="J163" s="6" t="s">
        <v>342</v>
      </c>
      <c r="K163" s="176" t="s">
        <v>39</v>
      </c>
      <c r="L163" s="184">
        <v>2</v>
      </c>
      <c r="M163" s="184">
        <v>4.5</v>
      </c>
      <c r="N163" s="322"/>
      <c r="O163" s="74">
        <f t="shared" si="85"/>
        <v>0</v>
      </c>
      <c r="P163" s="390"/>
      <c r="Q163" s="412"/>
      <c r="R163" s="71"/>
      <c r="AO163" s="24">
        <v>1.6211351329999999</v>
      </c>
    </row>
    <row r="164" spans="1:41" ht="24" hidden="1" customHeight="1" x14ac:dyDescent="0.25">
      <c r="A164" s="324"/>
      <c r="B164" s="324"/>
      <c r="C164" s="326"/>
      <c r="D164" s="325"/>
      <c r="E164" s="327"/>
      <c r="F164" s="324"/>
      <c r="G164" s="324"/>
      <c r="H164" s="328"/>
      <c r="I164" s="328"/>
      <c r="J164" s="6" t="s">
        <v>75</v>
      </c>
      <c r="K164" s="176" t="s">
        <v>41</v>
      </c>
      <c r="L164" s="184">
        <v>1.1000000000000001</v>
      </c>
      <c r="M164" s="184">
        <v>1</v>
      </c>
      <c r="N164" s="322"/>
      <c r="O164" s="74">
        <f t="shared" si="85"/>
        <v>0</v>
      </c>
      <c r="P164" s="390"/>
      <c r="Q164" s="412"/>
      <c r="AO164" s="24">
        <v>1.6211351329999999</v>
      </c>
    </row>
    <row r="165" spans="1:41" ht="18.75" hidden="1" customHeight="1" x14ac:dyDescent="0.25">
      <c r="A165" s="324"/>
      <c r="B165" s="324"/>
      <c r="C165" s="326"/>
      <c r="D165" s="325"/>
      <c r="E165" s="327"/>
      <c r="F165" s="324"/>
      <c r="G165" s="324"/>
      <c r="H165" s="328"/>
      <c r="I165" s="328"/>
      <c r="J165" s="6" t="s">
        <v>73</v>
      </c>
      <c r="K165" s="176" t="s">
        <v>39</v>
      </c>
      <c r="L165" s="184">
        <v>2</v>
      </c>
      <c r="M165" s="184">
        <v>0.8</v>
      </c>
      <c r="N165" s="322"/>
      <c r="O165" s="74">
        <f t="shared" si="85"/>
        <v>0</v>
      </c>
      <c r="P165" s="347"/>
      <c r="Q165" s="413"/>
      <c r="AO165" s="24">
        <v>1.6211351329999999</v>
      </c>
    </row>
    <row r="166" spans="1:41" s="29" customFormat="1" ht="19.5" customHeight="1" x14ac:dyDescent="0.25">
      <c r="A166" s="365" t="s">
        <v>111</v>
      </c>
      <c r="B166" s="366" t="s">
        <v>115</v>
      </c>
      <c r="C166" s="367" t="s">
        <v>267</v>
      </c>
      <c r="D166" s="385" t="s">
        <v>196</v>
      </c>
      <c r="E166" s="386">
        <v>0.33</v>
      </c>
      <c r="F166" s="387">
        <v>0.214</v>
      </c>
      <c r="G166" s="387">
        <v>2.9999999999999997E-4</v>
      </c>
      <c r="H166" s="328">
        <f t="shared" si="97"/>
        <v>0.49940109999999999</v>
      </c>
      <c r="I166" s="328">
        <f t="shared" ref="I166" si="102">G166*$I$9</f>
        <v>9.1120499999999989E-4</v>
      </c>
      <c r="J166" s="7" t="s">
        <v>25</v>
      </c>
      <c r="K166" s="72" t="s">
        <v>22</v>
      </c>
      <c r="L166" s="4">
        <v>0.224</v>
      </c>
      <c r="M166" s="184">
        <v>1</v>
      </c>
      <c r="N166" s="323">
        <f>((M166*L166)+(M167*L167)+(M168*L168))*1.1525</f>
        <v>0.28620032500000003</v>
      </c>
      <c r="O166" s="74">
        <f t="shared" si="85"/>
        <v>1.2750432570412298</v>
      </c>
      <c r="P166" s="323">
        <f>N166*E166</f>
        <v>9.4446107250000022E-2</v>
      </c>
      <c r="Q166" s="323">
        <f>O166*E166</f>
        <v>0.42076427482360584</v>
      </c>
      <c r="AN166" s="29">
        <v>0.78651263000000005</v>
      </c>
      <c r="AO166" s="24">
        <v>1.6211351329999999</v>
      </c>
    </row>
    <row r="167" spans="1:41" s="29" customFormat="1" ht="19.5" hidden="1" customHeight="1" x14ac:dyDescent="0.25">
      <c r="A167" s="365"/>
      <c r="B167" s="366"/>
      <c r="C167" s="367"/>
      <c r="D167" s="385"/>
      <c r="E167" s="386"/>
      <c r="F167" s="387"/>
      <c r="G167" s="387"/>
      <c r="H167" s="328"/>
      <c r="I167" s="328"/>
      <c r="J167" s="7" t="s">
        <v>26</v>
      </c>
      <c r="K167" s="72" t="s">
        <v>22</v>
      </c>
      <c r="L167" s="4">
        <v>2.7E-2</v>
      </c>
      <c r="M167" s="184">
        <v>0.79</v>
      </c>
      <c r="N167" s="323"/>
      <c r="O167" s="74">
        <f t="shared" si="85"/>
        <v>0</v>
      </c>
      <c r="P167" s="323"/>
      <c r="Q167" s="323"/>
      <c r="AO167" s="24">
        <v>1.6211351329999999</v>
      </c>
    </row>
    <row r="168" spans="1:41" s="29" customFormat="1" ht="19.5" hidden="1" customHeight="1" x14ac:dyDescent="0.25">
      <c r="A168" s="365"/>
      <c r="B168" s="366"/>
      <c r="C168" s="367"/>
      <c r="D168" s="385"/>
      <c r="E168" s="386"/>
      <c r="F168" s="387"/>
      <c r="G168" s="387"/>
      <c r="H168" s="328"/>
      <c r="I168" s="328"/>
      <c r="J168" s="9" t="s">
        <v>117</v>
      </c>
      <c r="K168" s="72" t="s">
        <v>22</v>
      </c>
      <c r="L168" s="4">
        <v>2E-3</v>
      </c>
      <c r="M168" s="184">
        <v>1.5</v>
      </c>
      <c r="N168" s="323"/>
      <c r="O168" s="74">
        <f t="shared" si="85"/>
        <v>0</v>
      </c>
      <c r="P168" s="323"/>
      <c r="Q168" s="323"/>
      <c r="AO168" s="24">
        <v>1.6211351329999999</v>
      </c>
    </row>
    <row r="169" spans="1:41" s="35" customFormat="1" ht="18" customHeight="1" x14ac:dyDescent="0.25">
      <c r="A169" s="86">
        <v>5</v>
      </c>
      <c r="B169" s="176" t="s">
        <v>30</v>
      </c>
      <c r="C169" s="127" t="s">
        <v>86</v>
      </c>
      <c r="D169" s="86" t="s">
        <v>41</v>
      </c>
      <c r="E169" s="47">
        <v>10.5</v>
      </c>
      <c r="F169" s="87">
        <v>0.19</v>
      </c>
      <c r="G169" s="87">
        <v>0.16200000000000001</v>
      </c>
      <c r="H169" s="180">
        <f t="shared" si="97"/>
        <v>0.4433935</v>
      </c>
      <c r="I169" s="180">
        <f t="shared" si="98"/>
        <v>0.49205070000000001</v>
      </c>
      <c r="J169" s="75" t="s">
        <v>44</v>
      </c>
      <c r="K169" s="56" t="s">
        <v>41</v>
      </c>
      <c r="L169" s="213">
        <v>1</v>
      </c>
      <c r="M169" s="184">
        <v>0.75</v>
      </c>
      <c r="N169" s="183">
        <f>L169*M169*1.1525</f>
        <v>0.86437500000000012</v>
      </c>
      <c r="O169" s="74">
        <f t="shared" si="85"/>
        <v>2.9177501381679538</v>
      </c>
      <c r="P169" s="74">
        <f>N169*E169</f>
        <v>9.075937500000002</v>
      </c>
      <c r="Q169" s="74">
        <f>O169*E169</f>
        <v>30.636376450763514</v>
      </c>
      <c r="AN169" s="35">
        <v>1.7998192000000002</v>
      </c>
      <c r="AO169" s="24">
        <v>1.6211351329999999</v>
      </c>
    </row>
    <row r="170" spans="1:41" s="92" customFormat="1" ht="21" customHeight="1" x14ac:dyDescent="0.25">
      <c r="A170" s="199" t="s">
        <v>208</v>
      </c>
      <c r="B170" s="199" t="s">
        <v>97</v>
      </c>
      <c r="C170" s="155" t="s">
        <v>308</v>
      </c>
      <c r="D170" s="198" t="s">
        <v>38</v>
      </c>
      <c r="E170" s="197">
        <v>0.8</v>
      </c>
      <c r="F170" s="186"/>
      <c r="G170" s="186"/>
      <c r="H170" s="175"/>
      <c r="I170" s="210"/>
      <c r="J170" s="78" t="s">
        <v>309</v>
      </c>
      <c r="K170" s="79" t="s">
        <v>38</v>
      </c>
      <c r="L170" s="4">
        <v>1</v>
      </c>
      <c r="M170" s="184">
        <v>37.5</v>
      </c>
      <c r="N170" s="181">
        <f t="shared" ref="N170:N171" si="103">L170*M170*1.1525</f>
        <v>43.21875</v>
      </c>
      <c r="O170" s="74">
        <f t="shared" si="85"/>
        <v>70.063434029343739</v>
      </c>
      <c r="P170" s="114">
        <f t="shared" ref="P170:P172" si="104">N170*E170</f>
        <v>34.575000000000003</v>
      </c>
      <c r="Q170" s="205">
        <f t="shared" ref="Q170:Q172" si="105">O170*E170</f>
        <v>56.050747223474993</v>
      </c>
      <c r="R170" s="207"/>
      <c r="AN170" s="92">
        <v>43.21875</v>
      </c>
      <c r="AO170" s="24">
        <v>1.6211351329999999</v>
      </c>
    </row>
    <row r="171" spans="1:41" s="92" customFormat="1" ht="21.75" customHeight="1" x14ac:dyDescent="0.25">
      <c r="A171" s="199" t="s">
        <v>35</v>
      </c>
      <c r="B171" s="199" t="s">
        <v>97</v>
      </c>
      <c r="C171" s="215" t="s">
        <v>308</v>
      </c>
      <c r="D171" s="216" t="s">
        <v>38</v>
      </c>
      <c r="E171" s="217">
        <v>0.875</v>
      </c>
      <c r="F171" s="64"/>
      <c r="G171" s="64"/>
      <c r="H171" s="218"/>
      <c r="I171" s="219"/>
      <c r="J171" s="220" t="s">
        <v>309</v>
      </c>
      <c r="K171" s="221" t="s">
        <v>38</v>
      </c>
      <c r="L171" s="67">
        <v>1</v>
      </c>
      <c r="M171" s="184">
        <v>37.5</v>
      </c>
      <c r="N171" s="187">
        <f t="shared" si="103"/>
        <v>43.21875</v>
      </c>
      <c r="O171" s="74">
        <f t="shared" si="85"/>
        <v>70.063434029343739</v>
      </c>
      <c r="P171" s="222">
        <f t="shared" si="104"/>
        <v>37.81640625</v>
      </c>
      <c r="Q171" s="223">
        <f t="shared" si="105"/>
        <v>61.305504775675772</v>
      </c>
      <c r="R171" s="207"/>
      <c r="AN171" s="92">
        <v>43.21875</v>
      </c>
      <c r="AO171" s="24">
        <v>1.6211351329999999</v>
      </c>
    </row>
    <row r="172" spans="1:41" s="92" customFormat="1" ht="40.5" customHeight="1" x14ac:dyDescent="0.25">
      <c r="A172" s="335" t="s">
        <v>36</v>
      </c>
      <c r="B172" s="335" t="s">
        <v>310</v>
      </c>
      <c r="C172" s="359" t="s">
        <v>311</v>
      </c>
      <c r="D172" s="351" t="s">
        <v>38</v>
      </c>
      <c r="E172" s="348">
        <v>0.875</v>
      </c>
      <c r="F172" s="361">
        <v>2.4420000000000002</v>
      </c>
      <c r="G172" s="361">
        <v>1.84</v>
      </c>
      <c r="H172" s="342">
        <f t="shared" ref="H172:H174" si="106">F172*$H$9</f>
        <v>5.6987733</v>
      </c>
      <c r="I172" s="344">
        <f t="shared" ref="I172:I174" si="107">G172*$I$9</f>
        <v>5.588724</v>
      </c>
      <c r="J172" s="224" t="s">
        <v>312</v>
      </c>
      <c r="K172" s="225" t="s">
        <v>214</v>
      </c>
      <c r="L172" s="226">
        <f>0.138</f>
        <v>0.13800000000000001</v>
      </c>
      <c r="M172" s="184">
        <v>0.45800000000000002</v>
      </c>
      <c r="N172" s="346">
        <f>(L172*M172+L173*M173)*1.1525</f>
        <v>2.7985512099999998</v>
      </c>
      <c r="O172" s="74">
        <f t="shared" si="85"/>
        <v>22.835388124703304</v>
      </c>
      <c r="P172" s="346">
        <f t="shared" si="104"/>
        <v>2.4487323087499999</v>
      </c>
      <c r="Q172" s="411">
        <f t="shared" si="105"/>
        <v>19.980964609115389</v>
      </c>
      <c r="AN172" s="92">
        <v>14.086048510000001</v>
      </c>
      <c r="AO172" s="24">
        <v>1.6211351329999999</v>
      </c>
    </row>
    <row r="173" spans="1:41" s="92" customFormat="1" ht="33.75" hidden="1" customHeight="1" x14ac:dyDescent="0.25">
      <c r="A173" s="337"/>
      <c r="B173" s="337"/>
      <c r="C173" s="360"/>
      <c r="D173" s="353"/>
      <c r="E173" s="350"/>
      <c r="F173" s="362"/>
      <c r="G173" s="362"/>
      <c r="H173" s="343"/>
      <c r="I173" s="345"/>
      <c r="J173" s="227" t="s">
        <v>313</v>
      </c>
      <c r="K173" s="228" t="s">
        <v>314</v>
      </c>
      <c r="L173" s="229">
        <f>17.39</f>
        <v>17.39</v>
      </c>
      <c r="M173" s="184">
        <v>0.13600000000000001</v>
      </c>
      <c r="N173" s="347"/>
      <c r="O173" s="74">
        <f t="shared" si="85"/>
        <v>0</v>
      </c>
      <c r="P173" s="347"/>
      <c r="Q173" s="413"/>
      <c r="AO173" s="24">
        <v>1.6211351329999999</v>
      </c>
    </row>
    <row r="174" spans="1:41" s="92" customFormat="1" ht="30" customHeight="1" x14ac:dyDescent="0.25">
      <c r="A174" s="365" t="s">
        <v>118</v>
      </c>
      <c r="B174" s="365" t="s">
        <v>315</v>
      </c>
      <c r="C174" s="414" t="s">
        <v>319</v>
      </c>
      <c r="D174" s="385" t="s">
        <v>39</v>
      </c>
      <c r="E174" s="386">
        <v>2</v>
      </c>
      <c r="F174" s="387">
        <v>1.98</v>
      </c>
      <c r="G174" s="387">
        <v>1.58</v>
      </c>
      <c r="H174" s="328">
        <f t="shared" si="106"/>
        <v>4.6206269999999998</v>
      </c>
      <c r="I174" s="419">
        <f t="shared" si="107"/>
        <v>4.7990130000000004</v>
      </c>
      <c r="J174" s="224" t="s">
        <v>312</v>
      </c>
      <c r="K174" s="225" t="s">
        <v>214</v>
      </c>
      <c r="L174" s="226">
        <f>0.138*0.83</f>
        <v>0.11454</v>
      </c>
      <c r="M174" s="230">
        <v>0.45800000000000002</v>
      </c>
      <c r="N174" s="322">
        <f>(L174*M174+L175*M175)*1.1525</f>
        <v>2.3227975043000004</v>
      </c>
      <c r="O174" s="74">
        <f t="shared" si="85"/>
        <v>19.036077985277569</v>
      </c>
      <c r="P174" s="322">
        <f t="shared" ref="P174" si="108">N174*E174</f>
        <v>4.6455950086000009</v>
      </c>
      <c r="Q174" s="323">
        <f t="shared" ref="Q174" si="109">O174*E174</f>
        <v>38.072155970555137</v>
      </c>
      <c r="AN174" s="92">
        <v>11.7424375043</v>
      </c>
      <c r="AO174" s="24">
        <v>1.6211351329999999</v>
      </c>
    </row>
    <row r="175" spans="1:41" s="92" customFormat="1" ht="27" hidden="1" customHeight="1" x14ac:dyDescent="0.25">
      <c r="A175" s="365"/>
      <c r="B175" s="365"/>
      <c r="C175" s="414"/>
      <c r="D175" s="385"/>
      <c r="E175" s="386"/>
      <c r="F175" s="387"/>
      <c r="G175" s="387"/>
      <c r="H175" s="328"/>
      <c r="I175" s="419"/>
      <c r="J175" s="227" t="s">
        <v>313</v>
      </c>
      <c r="K175" s="228" t="s">
        <v>314</v>
      </c>
      <c r="L175" s="229">
        <f>17.39*0.83</f>
        <v>14.4337</v>
      </c>
      <c r="M175" s="230">
        <v>0.13600000000000001</v>
      </c>
      <c r="N175" s="322"/>
      <c r="O175" s="74">
        <f t="shared" si="85"/>
        <v>0</v>
      </c>
      <c r="P175" s="322"/>
      <c r="Q175" s="323"/>
      <c r="AO175" s="24">
        <v>1.6211351329999999</v>
      </c>
    </row>
    <row r="176" spans="1:41" s="92" customFormat="1" ht="21.75" customHeight="1" x14ac:dyDescent="0.25">
      <c r="A176" s="196" t="s">
        <v>137</v>
      </c>
      <c r="B176" s="196" t="s">
        <v>316</v>
      </c>
      <c r="C176" s="9" t="s">
        <v>317</v>
      </c>
      <c r="D176" s="72" t="s">
        <v>39</v>
      </c>
      <c r="E176" s="185">
        <v>2</v>
      </c>
      <c r="F176" s="186">
        <v>3.3</v>
      </c>
      <c r="G176" s="186">
        <v>2.64</v>
      </c>
      <c r="H176" s="180">
        <f t="shared" ref="H176:H177" si="110">F176*$H$9</f>
        <v>7.7010449999999997</v>
      </c>
      <c r="I176" s="203">
        <f t="shared" ref="I176:I177" si="111">G176*$I$9</f>
        <v>8.0186039999999998</v>
      </c>
      <c r="J176" s="231" t="s">
        <v>318</v>
      </c>
      <c r="K176" s="232" t="s">
        <v>41</v>
      </c>
      <c r="L176" s="233">
        <f>0.68*0.83</f>
        <v>0.56440000000000001</v>
      </c>
      <c r="M176" s="184">
        <v>0.94199999999999995</v>
      </c>
      <c r="N176" s="181">
        <f t="shared" ref="N176" si="112">L176*M176*1.1525</f>
        <v>0.61274368199999996</v>
      </c>
      <c r="O176" s="74">
        <f t="shared" si="85"/>
        <v>26.477015582742293</v>
      </c>
      <c r="P176" s="85">
        <f t="shared" ref="P176" si="113">N176*E176</f>
        <v>1.2254873639999999</v>
      </c>
      <c r="Q176" s="74">
        <f t="shared" ref="Q176" si="114">O176*E176</f>
        <v>52.954031165484587</v>
      </c>
      <c r="AN176" s="92">
        <v>16.332392681999998</v>
      </c>
      <c r="AO176" s="24">
        <v>1.6211351329999999</v>
      </c>
    </row>
    <row r="177" spans="1:41" s="206" customFormat="1" ht="19.5" customHeight="1" x14ac:dyDescent="0.25">
      <c r="A177" s="338">
        <v>11</v>
      </c>
      <c r="B177" s="339" t="s">
        <v>87</v>
      </c>
      <c r="C177" s="340" t="s">
        <v>88</v>
      </c>
      <c r="D177" s="339" t="s">
        <v>344</v>
      </c>
      <c r="E177" s="341">
        <v>0.02</v>
      </c>
      <c r="F177" s="339">
        <v>1.74</v>
      </c>
      <c r="G177" s="339">
        <v>12.76</v>
      </c>
      <c r="H177" s="342">
        <f t="shared" si="110"/>
        <v>4.0605510000000002</v>
      </c>
      <c r="I177" s="344">
        <f t="shared" si="111"/>
        <v>38.756585999999999</v>
      </c>
      <c r="J177" s="28" t="s">
        <v>89</v>
      </c>
      <c r="K177" s="99" t="s">
        <v>214</v>
      </c>
      <c r="L177" s="69">
        <v>17.399999999999999</v>
      </c>
      <c r="M177" s="184">
        <v>3.6</v>
      </c>
      <c r="N177" s="370">
        <f>((M177*L177)+(M178*L178))*1.1525</f>
        <v>72.561399999999992</v>
      </c>
      <c r="O177" s="74">
        <f t="shared" si="85"/>
        <v>180.4614980394021</v>
      </c>
      <c r="P177" s="370">
        <f>N177*E177</f>
        <v>1.451228</v>
      </c>
      <c r="Q177" s="410">
        <f>O177*E177</f>
        <v>3.609229960788042</v>
      </c>
      <c r="AN177" s="206">
        <v>111.31798599999999</v>
      </c>
      <c r="AO177" s="24">
        <v>1.6211351329999999</v>
      </c>
    </row>
    <row r="178" spans="1:41" s="206" customFormat="1" ht="16.5" hidden="1" customHeight="1" x14ac:dyDescent="0.25">
      <c r="A178" s="339"/>
      <c r="B178" s="339"/>
      <c r="C178" s="340"/>
      <c r="D178" s="339"/>
      <c r="E178" s="341"/>
      <c r="F178" s="339"/>
      <c r="G178" s="339"/>
      <c r="H178" s="343"/>
      <c r="I178" s="345"/>
      <c r="J178" s="28" t="s">
        <v>45</v>
      </c>
      <c r="K178" s="99" t="s">
        <v>214</v>
      </c>
      <c r="L178" s="69">
        <v>2</v>
      </c>
      <c r="M178" s="184">
        <v>0.16</v>
      </c>
      <c r="N178" s="370"/>
      <c r="O178" s="74">
        <f t="shared" si="85"/>
        <v>0</v>
      </c>
      <c r="P178" s="370"/>
      <c r="Q178" s="410"/>
      <c r="AO178" s="24">
        <v>1.6211351329999999</v>
      </c>
    </row>
    <row r="179" spans="1:41" s="29" customFormat="1" ht="16.5" customHeight="1" x14ac:dyDescent="0.25">
      <c r="A179" s="335" t="s">
        <v>320</v>
      </c>
      <c r="B179" s="332" t="s">
        <v>115</v>
      </c>
      <c r="C179" s="329" t="s">
        <v>323</v>
      </c>
      <c r="D179" s="351" t="s">
        <v>196</v>
      </c>
      <c r="E179" s="348">
        <v>4.2</v>
      </c>
      <c r="F179" s="361">
        <v>0.214</v>
      </c>
      <c r="G179" s="361">
        <v>2.9999999999999997E-4</v>
      </c>
      <c r="H179" s="342">
        <f t="shared" ref="H179" si="115">F179*$H$9</f>
        <v>0.49940109999999999</v>
      </c>
      <c r="I179" s="342">
        <f t="shared" si="98"/>
        <v>9.1120499999999989E-4</v>
      </c>
      <c r="J179" s="7" t="s">
        <v>25</v>
      </c>
      <c r="K179" s="72" t="s">
        <v>22</v>
      </c>
      <c r="L179" s="4">
        <v>0.224</v>
      </c>
      <c r="M179" s="184">
        <v>1</v>
      </c>
      <c r="N179" s="411">
        <f>((M179*L179)+(M180*L180)+(M181*L181))*1.1525</f>
        <v>0.28620032500000003</v>
      </c>
      <c r="O179" s="74">
        <f t="shared" si="85"/>
        <v>1.2750432570412298</v>
      </c>
      <c r="P179" s="411">
        <f>N179*E179</f>
        <v>1.2020413650000001</v>
      </c>
      <c r="Q179" s="411">
        <f>O179*E179</f>
        <v>5.3551816795731657</v>
      </c>
      <c r="AN179" s="29">
        <v>0.78651263000000005</v>
      </c>
      <c r="AO179" s="24">
        <v>1.6211351329999999</v>
      </c>
    </row>
    <row r="180" spans="1:41" s="29" customFormat="1" ht="12.75" hidden="1" customHeight="1" x14ac:dyDescent="0.25">
      <c r="A180" s="336"/>
      <c r="B180" s="333"/>
      <c r="C180" s="330"/>
      <c r="D180" s="352"/>
      <c r="E180" s="349"/>
      <c r="F180" s="416"/>
      <c r="G180" s="416"/>
      <c r="H180" s="415"/>
      <c r="I180" s="415"/>
      <c r="J180" s="7" t="s">
        <v>26</v>
      </c>
      <c r="K180" s="72" t="s">
        <v>22</v>
      </c>
      <c r="L180" s="4">
        <v>2.7E-2</v>
      </c>
      <c r="M180" s="184">
        <v>0.79</v>
      </c>
      <c r="N180" s="412"/>
      <c r="O180" s="74">
        <f t="shared" si="85"/>
        <v>0</v>
      </c>
      <c r="P180" s="412"/>
      <c r="Q180" s="412"/>
      <c r="AO180" s="24">
        <v>1.6211351329999999</v>
      </c>
    </row>
    <row r="181" spans="1:41" s="29" customFormat="1" ht="18.75" hidden="1" customHeight="1" x14ac:dyDescent="0.25">
      <c r="A181" s="337"/>
      <c r="B181" s="334"/>
      <c r="C181" s="331"/>
      <c r="D181" s="353"/>
      <c r="E181" s="350"/>
      <c r="F181" s="362"/>
      <c r="G181" s="362"/>
      <c r="H181" s="343"/>
      <c r="I181" s="343"/>
      <c r="J181" s="9" t="s">
        <v>117</v>
      </c>
      <c r="K181" s="72" t="s">
        <v>22</v>
      </c>
      <c r="L181" s="4">
        <v>2E-3</v>
      </c>
      <c r="M181" s="184">
        <v>1.5</v>
      </c>
      <c r="N181" s="413"/>
      <c r="O181" s="74">
        <f t="shared" si="85"/>
        <v>0</v>
      </c>
      <c r="P181" s="413"/>
      <c r="Q181" s="413"/>
      <c r="AO181" s="24">
        <v>1.6211351329999999</v>
      </c>
    </row>
    <row r="182" spans="1:41" s="92" customFormat="1" ht="27" customHeight="1" x14ac:dyDescent="0.25">
      <c r="A182" s="339">
        <v>13</v>
      </c>
      <c r="B182" s="354" t="s">
        <v>90</v>
      </c>
      <c r="C182" s="355" t="s">
        <v>96</v>
      </c>
      <c r="D182" s="356" t="s">
        <v>214</v>
      </c>
      <c r="E182" s="357">
        <v>0.5</v>
      </c>
      <c r="F182" s="358">
        <v>3.61</v>
      </c>
      <c r="G182" s="358">
        <v>0.7</v>
      </c>
      <c r="H182" s="328">
        <f t="shared" ref="H182" si="116">F182*$H$9</f>
        <v>8.424476499999999</v>
      </c>
      <c r="I182" s="328">
        <f t="shared" ref="I182" si="117">G182*$I$9</f>
        <v>2.1261449999999997</v>
      </c>
      <c r="J182" s="91" t="s">
        <v>94</v>
      </c>
      <c r="K182" s="192" t="s">
        <v>214</v>
      </c>
      <c r="L182" s="192">
        <v>1.02</v>
      </c>
      <c r="M182" s="184">
        <v>29.22</v>
      </c>
      <c r="N182" s="322">
        <f>((M182*L182)+(M183*L183)+(M184*L184)+(M185*L185))*1.1525</f>
        <v>64.723861782499995</v>
      </c>
      <c r="O182" s="74">
        <f t="shared" si="85"/>
        <v>122.03010946768188</v>
      </c>
      <c r="P182" s="322">
        <f>N182*E182</f>
        <v>32.361930891249997</v>
      </c>
      <c r="Q182" s="323">
        <f>O182*E182</f>
        <v>61.015054733840941</v>
      </c>
      <c r="AN182" s="92">
        <v>75.274483282499986</v>
      </c>
      <c r="AO182" s="24">
        <v>1.6211351329999999</v>
      </c>
    </row>
    <row r="183" spans="1:41" s="92" customFormat="1" ht="21" hidden="1" customHeight="1" x14ac:dyDescent="0.25">
      <c r="A183" s="339"/>
      <c r="B183" s="354"/>
      <c r="C183" s="355"/>
      <c r="D183" s="356"/>
      <c r="E183" s="357"/>
      <c r="F183" s="358"/>
      <c r="G183" s="358"/>
      <c r="H183" s="328"/>
      <c r="I183" s="328"/>
      <c r="J183" s="91" t="s">
        <v>91</v>
      </c>
      <c r="K183" s="192" t="s">
        <v>215</v>
      </c>
      <c r="L183" s="93">
        <v>5.6</v>
      </c>
      <c r="M183" s="184">
        <v>3.5</v>
      </c>
      <c r="N183" s="322"/>
      <c r="O183" s="74">
        <f t="shared" si="85"/>
        <v>0</v>
      </c>
      <c r="P183" s="322"/>
      <c r="Q183" s="323"/>
      <c r="AO183" s="24">
        <v>1.6211351329999999</v>
      </c>
    </row>
    <row r="184" spans="1:41" s="92" customFormat="1" ht="21" hidden="1" customHeight="1" x14ac:dyDescent="0.25">
      <c r="A184" s="339"/>
      <c r="B184" s="354"/>
      <c r="C184" s="355"/>
      <c r="D184" s="356"/>
      <c r="E184" s="357"/>
      <c r="F184" s="358"/>
      <c r="G184" s="358"/>
      <c r="H184" s="328"/>
      <c r="I184" s="328"/>
      <c r="J184" s="91" t="s">
        <v>92</v>
      </c>
      <c r="K184" s="192" t="s">
        <v>214</v>
      </c>
      <c r="L184" s="93">
        <v>3.9899999999999998E-2</v>
      </c>
      <c r="M184" s="184">
        <v>116.67</v>
      </c>
      <c r="N184" s="322"/>
      <c r="O184" s="74">
        <f t="shared" si="85"/>
        <v>0</v>
      </c>
      <c r="P184" s="322"/>
      <c r="Q184" s="323"/>
      <c r="AO184" s="24">
        <v>1.6211351329999999</v>
      </c>
    </row>
    <row r="185" spans="1:41" s="92" customFormat="1" ht="21" hidden="1" customHeight="1" x14ac:dyDescent="0.25">
      <c r="A185" s="339"/>
      <c r="B185" s="354"/>
      <c r="C185" s="355"/>
      <c r="D185" s="356"/>
      <c r="E185" s="357"/>
      <c r="F185" s="358"/>
      <c r="G185" s="358"/>
      <c r="H185" s="328"/>
      <c r="I185" s="328"/>
      <c r="J185" s="91" t="s">
        <v>93</v>
      </c>
      <c r="K185" s="192" t="s">
        <v>41</v>
      </c>
      <c r="L185" s="93">
        <v>2.1</v>
      </c>
      <c r="M185" s="184">
        <v>1</v>
      </c>
      <c r="N185" s="322"/>
      <c r="O185" s="74">
        <f t="shared" si="85"/>
        <v>0</v>
      </c>
      <c r="P185" s="322"/>
      <c r="Q185" s="323"/>
      <c r="AO185" s="24">
        <v>1.6211351329999999</v>
      </c>
    </row>
    <row r="186" spans="1:41" ht="14.25" customHeight="1" x14ac:dyDescent="0.25">
      <c r="A186" s="176"/>
      <c r="B186" s="39"/>
      <c r="C186" s="125" t="s">
        <v>57</v>
      </c>
      <c r="D186" s="178"/>
      <c r="E186" s="178"/>
      <c r="F186" s="178"/>
      <c r="G186" s="178"/>
      <c r="H186" s="178"/>
      <c r="I186" s="178"/>
      <c r="J186" s="22"/>
      <c r="K186" s="178"/>
      <c r="L186" s="191"/>
      <c r="M186" s="191"/>
      <c r="N186" s="178"/>
      <c r="O186" s="74"/>
      <c r="P186" s="178"/>
      <c r="Q186" s="34">
        <f>SUM(Q160:Q185)</f>
        <v>428.81557079775064</v>
      </c>
      <c r="T186" s="81"/>
      <c r="U186" s="82"/>
      <c r="V186" s="82"/>
      <c r="W186" s="82"/>
      <c r="AO186" s="24">
        <v>1.6211351329999999</v>
      </c>
    </row>
    <row r="187" spans="1:41" s="70" customFormat="1" x14ac:dyDescent="0.25">
      <c r="A187" s="30"/>
      <c r="B187" s="42"/>
      <c r="C187" s="129" t="s">
        <v>223</v>
      </c>
      <c r="D187" s="27"/>
      <c r="E187" s="179"/>
      <c r="F187" s="30"/>
      <c r="G187" s="30"/>
      <c r="H187" s="192"/>
      <c r="I187" s="69"/>
      <c r="J187" s="31"/>
      <c r="K187" s="30"/>
      <c r="L187" s="69"/>
      <c r="M187" s="184"/>
      <c r="N187" s="181"/>
      <c r="O187" s="74"/>
      <c r="P187" s="181"/>
      <c r="Q187" s="183"/>
      <c r="AO187" s="24">
        <v>1.6211351329999999</v>
      </c>
    </row>
    <row r="188" spans="1:41" ht="24.75" customHeight="1" x14ac:dyDescent="0.25">
      <c r="A188" s="176">
        <v>1</v>
      </c>
      <c r="B188" s="57" t="s">
        <v>158</v>
      </c>
      <c r="C188" s="22" t="s">
        <v>165</v>
      </c>
      <c r="D188" s="176" t="s">
        <v>39</v>
      </c>
      <c r="E188" s="187">
        <v>13</v>
      </c>
      <c r="F188" s="30">
        <v>0.34499999999999997</v>
      </c>
      <c r="G188" s="30">
        <v>0.22700000000000001</v>
      </c>
      <c r="H188" s="180">
        <f t="shared" ref="H188:H191" si="118">F188*$H$9</f>
        <v>0.80510924999999989</v>
      </c>
      <c r="I188" s="180">
        <f t="shared" ref="I188:I191" si="119">G188*$I$9</f>
        <v>0.68947845000000008</v>
      </c>
      <c r="J188" s="31" t="s">
        <v>160</v>
      </c>
      <c r="K188" s="176" t="s">
        <v>39</v>
      </c>
      <c r="L188" s="184">
        <v>1</v>
      </c>
      <c r="M188" s="184">
        <v>16.670000000000002</v>
      </c>
      <c r="N188" s="181">
        <f t="shared" ref="N188:N190" si="120">L188*M188*1.1525</f>
        <v>19.212175000000002</v>
      </c>
      <c r="O188" s="74">
        <f t="shared" si="85"/>
        <v>33.568460503663943</v>
      </c>
      <c r="P188" s="181">
        <f t="shared" ref="P188:P190" si="121">N188*E188</f>
        <v>249.75827500000003</v>
      </c>
      <c r="Q188" s="183">
        <f t="shared" ref="Q188:Q190" si="122">O188*E188</f>
        <v>436.38998654763122</v>
      </c>
      <c r="T188" s="38"/>
      <c r="AN188" s="16">
        <v>20.706762700000002</v>
      </c>
      <c r="AO188" s="24">
        <v>1.6211351329999999</v>
      </c>
    </row>
    <row r="189" spans="1:41" s="70" customFormat="1" ht="30.75" customHeight="1" x14ac:dyDescent="0.25">
      <c r="A189" s="30">
        <v>2</v>
      </c>
      <c r="B189" s="30" t="s">
        <v>141</v>
      </c>
      <c r="C189" s="31" t="s">
        <v>183</v>
      </c>
      <c r="D189" s="27" t="s">
        <v>99</v>
      </c>
      <c r="E189" s="179">
        <v>78</v>
      </c>
      <c r="F189" s="30">
        <v>0.06</v>
      </c>
      <c r="G189" s="30">
        <v>0.05</v>
      </c>
      <c r="H189" s="180">
        <f t="shared" si="118"/>
        <v>0.140019</v>
      </c>
      <c r="I189" s="180">
        <f t="shared" si="119"/>
        <v>0.15186750000000002</v>
      </c>
      <c r="J189" s="31" t="s">
        <v>184</v>
      </c>
      <c r="K189" s="30" t="s">
        <v>99</v>
      </c>
      <c r="L189" s="69">
        <v>1.01</v>
      </c>
      <c r="M189" s="184">
        <v>0.8</v>
      </c>
      <c r="N189" s="181">
        <f t="shared" si="120"/>
        <v>0.93122000000000016</v>
      </c>
      <c r="O189" s="74">
        <f t="shared" si="85"/>
        <v>1.9828209185506649</v>
      </c>
      <c r="P189" s="181">
        <f t="shared" si="121"/>
        <v>72.635160000000013</v>
      </c>
      <c r="Q189" s="183">
        <f t="shared" si="122"/>
        <v>154.66003164695186</v>
      </c>
      <c r="AN189" s="70">
        <v>1.2231065000000003</v>
      </c>
      <c r="AO189" s="24">
        <v>1.6211351329999999</v>
      </c>
    </row>
    <row r="190" spans="1:41" s="70" customFormat="1" ht="22.5" customHeight="1" x14ac:dyDescent="0.25">
      <c r="A190" s="30">
        <v>3</v>
      </c>
      <c r="B190" s="42" t="s">
        <v>154</v>
      </c>
      <c r="C190" s="31" t="s">
        <v>164</v>
      </c>
      <c r="D190" s="27" t="s">
        <v>39</v>
      </c>
      <c r="E190" s="179">
        <v>13</v>
      </c>
      <c r="F190" s="30">
        <v>0.23</v>
      </c>
      <c r="G190" s="30">
        <v>0.151</v>
      </c>
      <c r="H190" s="180">
        <f t="shared" si="118"/>
        <v>0.53673950000000004</v>
      </c>
      <c r="I190" s="180">
        <f t="shared" si="119"/>
        <v>0.45863984999999996</v>
      </c>
      <c r="J190" s="31" t="s">
        <v>216</v>
      </c>
      <c r="K190" s="30" t="s">
        <v>39</v>
      </c>
      <c r="L190" s="69">
        <v>1</v>
      </c>
      <c r="M190" s="184">
        <v>1</v>
      </c>
      <c r="N190" s="181">
        <f t="shared" si="120"/>
        <v>1.1525000000000001</v>
      </c>
      <c r="O190" s="74">
        <f t="shared" si="85"/>
        <v>3.4820026757302038</v>
      </c>
      <c r="P190" s="181">
        <f t="shared" si="121"/>
        <v>14.982500000000002</v>
      </c>
      <c r="Q190" s="183">
        <f t="shared" si="122"/>
        <v>45.266034784492646</v>
      </c>
      <c r="AN190" s="70">
        <v>2.1478793500000002</v>
      </c>
      <c r="AO190" s="24">
        <v>1.6211351329999999</v>
      </c>
    </row>
    <row r="191" spans="1:41" ht="28.5" customHeight="1" x14ac:dyDescent="0.25">
      <c r="A191" s="324">
        <v>4</v>
      </c>
      <c r="B191" s="325" t="s">
        <v>155</v>
      </c>
      <c r="C191" s="326" t="s">
        <v>156</v>
      </c>
      <c r="D191" s="325" t="s">
        <v>39</v>
      </c>
      <c r="E191" s="327">
        <v>13</v>
      </c>
      <c r="F191" s="324">
        <v>0.97</v>
      </c>
      <c r="G191" s="324">
        <v>0.08</v>
      </c>
      <c r="H191" s="328">
        <f t="shared" si="118"/>
        <v>2.2636404999999997</v>
      </c>
      <c r="I191" s="328">
        <f t="shared" si="119"/>
        <v>0.24298800000000001</v>
      </c>
      <c r="J191" s="6" t="s">
        <v>43</v>
      </c>
      <c r="K191" s="176" t="s">
        <v>39</v>
      </c>
      <c r="L191" s="184">
        <v>1</v>
      </c>
      <c r="M191" s="184">
        <v>15</v>
      </c>
      <c r="N191" s="322">
        <f>((M191*L191)+(M192*L192)+(M193*L193)+(M194*L194))*1.1525</f>
        <v>22.012750000000004</v>
      </c>
      <c r="O191" s="74">
        <f t="shared" si="85"/>
        <v>39.74922592567485</v>
      </c>
      <c r="P191" s="322">
        <f>N191*E191</f>
        <v>286.16575000000006</v>
      </c>
      <c r="Q191" s="323">
        <f>O191*E191</f>
        <v>516.739937033773</v>
      </c>
      <c r="AN191" s="16">
        <v>24.519378500000006</v>
      </c>
      <c r="AO191" s="24">
        <v>1.6211351329999999</v>
      </c>
    </row>
    <row r="192" spans="1:41" ht="20.25" hidden="1" customHeight="1" x14ac:dyDescent="0.25">
      <c r="A192" s="324"/>
      <c r="B192" s="325"/>
      <c r="C192" s="326"/>
      <c r="D192" s="325"/>
      <c r="E192" s="327"/>
      <c r="F192" s="324"/>
      <c r="G192" s="324"/>
      <c r="H192" s="328"/>
      <c r="I192" s="328"/>
      <c r="J192" s="6" t="s">
        <v>342</v>
      </c>
      <c r="K192" s="176" t="s">
        <v>39</v>
      </c>
      <c r="L192" s="184">
        <v>1</v>
      </c>
      <c r="M192" s="184">
        <v>2.5</v>
      </c>
      <c r="N192" s="322"/>
      <c r="O192" s="74">
        <f t="shared" si="85"/>
        <v>0</v>
      </c>
      <c r="P192" s="322"/>
      <c r="Q192" s="323"/>
      <c r="R192" s="71"/>
      <c r="AO192" s="24">
        <v>1.6211351329999999</v>
      </c>
    </row>
    <row r="193" spans="1:41" ht="18.75" hidden="1" customHeight="1" x14ac:dyDescent="0.25">
      <c r="A193" s="324"/>
      <c r="B193" s="325"/>
      <c r="C193" s="326"/>
      <c r="D193" s="325"/>
      <c r="E193" s="327"/>
      <c r="F193" s="324"/>
      <c r="G193" s="324"/>
      <c r="H193" s="328"/>
      <c r="I193" s="328"/>
      <c r="J193" s="6" t="s">
        <v>75</v>
      </c>
      <c r="K193" s="176" t="s">
        <v>41</v>
      </c>
      <c r="L193" s="184">
        <v>1.1000000000000001</v>
      </c>
      <c r="M193" s="184">
        <v>1</v>
      </c>
      <c r="N193" s="322"/>
      <c r="O193" s="74">
        <f t="shared" si="85"/>
        <v>0</v>
      </c>
      <c r="P193" s="322"/>
      <c r="Q193" s="323"/>
      <c r="AO193" s="24">
        <v>1.6211351329999999</v>
      </c>
    </row>
    <row r="194" spans="1:41" ht="15.75" hidden="1" customHeight="1" x14ac:dyDescent="0.25">
      <c r="A194" s="324"/>
      <c r="B194" s="325"/>
      <c r="C194" s="326"/>
      <c r="D194" s="325"/>
      <c r="E194" s="327"/>
      <c r="F194" s="324"/>
      <c r="G194" s="324"/>
      <c r="H194" s="328"/>
      <c r="I194" s="328"/>
      <c r="J194" s="6" t="s">
        <v>73</v>
      </c>
      <c r="K194" s="176" t="s">
        <v>39</v>
      </c>
      <c r="L194" s="184">
        <v>1</v>
      </c>
      <c r="M194" s="184">
        <v>0.5</v>
      </c>
      <c r="N194" s="322"/>
      <c r="O194" s="74">
        <f t="shared" si="85"/>
        <v>0</v>
      </c>
      <c r="P194" s="322"/>
      <c r="Q194" s="323"/>
      <c r="AO194" s="24">
        <v>1.6211351329999999</v>
      </c>
    </row>
    <row r="195" spans="1:41" s="29" customFormat="1" ht="21.75" customHeight="1" x14ac:dyDescent="0.25">
      <c r="A195" s="196" t="s">
        <v>114</v>
      </c>
      <c r="B195" s="196" t="s">
        <v>27</v>
      </c>
      <c r="C195" s="9" t="s">
        <v>210</v>
      </c>
      <c r="D195" s="72" t="s">
        <v>28</v>
      </c>
      <c r="E195" s="73">
        <v>12</v>
      </c>
      <c r="F195" s="84">
        <v>0.21</v>
      </c>
      <c r="G195" s="84">
        <v>0.03</v>
      </c>
      <c r="H195" s="180">
        <f t="shared" ref="H195:H196" si="123">F195*$H$9</f>
        <v>0.49006649999999996</v>
      </c>
      <c r="I195" s="180">
        <f t="shared" ref="I195" si="124">G195*$I$9</f>
        <v>9.1120499999999993E-2</v>
      </c>
      <c r="J195" s="7" t="s">
        <v>23</v>
      </c>
      <c r="K195" s="72" t="s">
        <v>28</v>
      </c>
      <c r="L195" s="4">
        <v>1</v>
      </c>
      <c r="M195" s="184">
        <v>3.05</v>
      </c>
      <c r="N195" s="181">
        <f t="shared" ref="N195:N196" si="125">L195*M195*1.1525</f>
        <v>3.5151249999999998</v>
      </c>
      <c r="O195" s="74">
        <f t="shared" si="85"/>
        <v>6.6406752989294962</v>
      </c>
      <c r="P195" s="85">
        <f t="shared" ref="P195:P196" si="126">N195*E195</f>
        <v>42.1815</v>
      </c>
      <c r="Q195" s="74">
        <f>O195*E195</f>
        <v>79.688103587153961</v>
      </c>
      <c r="AN195" s="29">
        <v>4.0963120000000002</v>
      </c>
      <c r="AO195" s="24">
        <v>1.6211351329999999</v>
      </c>
    </row>
    <row r="196" spans="1:41" s="19" customFormat="1" ht="26.25" customHeight="1" x14ac:dyDescent="0.25">
      <c r="A196" s="196" t="s">
        <v>208</v>
      </c>
      <c r="B196" s="196" t="s">
        <v>81</v>
      </c>
      <c r="C196" s="9" t="s">
        <v>40</v>
      </c>
      <c r="D196" s="72" t="s">
        <v>196</v>
      </c>
      <c r="E196" s="185">
        <v>4.07</v>
      </c>
      <c r="F196" s="186">
        <v>0.3</v>
      </c>
      <c r="G196" s="186"/>
      <c r="H196" s="180">
        <f t="shared" si="123"/>
        <v>0.70009500000000002</v>
      </c>
      <c r="I196" s="180"/>
      <c r="J196" s="78" t="s">
        <v>29</v>
      </c>
      <c r="K196" s="79" t="s">
        <v>22</v>
      </c>
      <c r="L196" s="4">
        <v>2.4</v>
      </c>
      <c r="M196" s="184">
        <v>0.16500000000000001</v>
      </c>
      <c r="N196" s="183">
        <f t="shared" si="125"/>
        <v>0.45639000000000007</v>
      </c>
      <c r="O196" s="74">
        <f t="shared" si="85"/>
        <v>1.8748184642875048</v>
      </c>
      <c r="P196" s="74">
        <f t="shared" si="126"/>
        <v>1.8575073000000004</v>
      </c>
      <c r="Q196" s="74">
        <f t="shared" ref="Q196" si="127">O196*E196</f>
        <v>7.630511149650145</v>
      </c>
      <c r="AN196" s="19">
        <v>1.156485</v>
      </c>
      <c r="AO196" s="24">
        <v>1.6211351329999999</v>
      </c>
    </row>
    <row r="197" spans="1:41" s="70" customFormat="1" ht="15" customHeight="1" x14ac:dyDescent="0.25">
      <c r="A197" s="30"/>
      <c r="B197" s="42"/>
      <c r="C197" s="129" t="s">
        <v>224</v>
      </c>
      <c r="D197" s="27"/>
      <c r="E197" s="179"/>
      <c r="F197" s="30"/>
      <c r="G197" s="30"/>
      <c r="H197" s="192"/>
      <c r="I197" s="69"/>
      <c r="J197" s="31"/>
      <c r="K197" s="30"/>
      <c r="L197" s="69"/>
      <c r="M197" s="184"/>
      <c r="N197" s="181"/>
      <c r="O197" s="74"/>
      <c r="P197" s="181"/>
      <c r="Q197" s="183"/>
      <c r="AO197" s="24">
        <v>1.6211351329999999</v>
      </c>
    </row>
    <row r="198" spans="1:41" ht="21" customHeight="1" x14ac:dyDescent="0.25">
      <c r="A198" s="176">
        <v>1</v>
      </c>
      <c r="B198" s="57" t="s">
        <v>158</v>
      </c>
      <c r="C198" s="22" t="s">
        <v>212</v>
      </c>
      <c r="D198" s="176" t="s">
        <v>39</v>
      </c>
      <c r="E198" s="187">
        <v>3</v>
      </c>
      <c r="F198" s="30">
        <v>0.34499999999999997</v>
      </c>
      <c r="G198" s="30">
        <v>0.22700000000000001</v>
      </c>
      <c r="H198" s="180">
        <f t="shared" ref="H198:H201" si="128">F198*$H$9</f>
        <v>0.80510924999999989</v>
      </c>
      <c r="I198" s="180">
        <f t="shared" ref="I198:I201" si="129">G198*$I$9</f>
        <v>0.68947845000000008</v>
      </c>
      <c r="J198" s="31" t="s">
        <v>160</v>
      </c>
      <c r="K198" s="176" t="s">
        <v>39</v>
      </c>
      <c r="L198" s="184">
        <v>1</v>
      </c>
      <c r="M198" s="184">
        <v>5.84</v>
      </c>
      <c r="N198" s="181">
        <f t="shared" ref="N198:N200" si="130">L198*M198*1.1525</f>
        <v>6.7305999999999999</v>
      </c>
      <c r="O198" s="74">
        <f t="shared" si="85"/>
        <v>13.334140755989463</v>
      </c>
      <c r="P198" s="181">
        <f t="shared" ref="P198:P200" si="131">N198*E198</f>
        <v>20.191800000000001</v>
      </c>
      <c r="Q198" s="183">
        <f t="shared" ref="Q198:Q200" si="132">O198*E198</f>
        <v>40.002422267968385</v>
      </c>
      <c r="T198" s="38"/>
      <c r="AN198" s="16">
        <v>8.2251876999999993</v>
      </c>
      <c r="AO198" s="24">
        <v>1.6211351329999999</v>
      </c>
    </row>
    <row r="199" spans="1:41" s="70" customFormat="1" ht="25.5" customHeight="1" x14ac:dyDescent="0.25">
      <c r="A199" s="30">
        <v>2</v>
      </c>
      <c r="B199" s="30" t="s">
        <v>141</v>
      </c>
      <c r="C199" s="31" t="s">
        <v>183</v>
      </c>
      <c r="D199" s="27" t="s">
        <v>99</v>
      </c>
      <c r="E199" s="179">
        <v>18</v>
      </c>
      <c r="F199" s="30">
        <v>0.06</v>
      </c>
      <c r="G199" s="30">
        <v>0.05</v>
      </c>
      <c r="H199" s="180">
        <f t="shared" si="128"/>
        <v>0.140019</v>
      </c>
      <c r="I199" s="180">
        <f t="shared" si="129"/>
        <v>0.15186750000000002</v>
      </c>
      <c r="J199" s="31" t="s">
        <v>184</v>
      </c>
      <c r="K199" s="30" t="s">
        <v>99</v>
      </c>
      <c r="L199" s="69">
        <v>1.01</v>
      </c>
      <c r="M199" s="184">
        <v>0.8</v>
      </c>
      <c r="N199" s="181">
        <f t="shared" si="130"/>
        <v>0.93122000000000016</v>
      </c>
      <c r="O199" s="74">
        <f t="shared" si="85"/>
        <v>1.9828209185506649</v>
      </c>
      <c r="P199" s="181">
        <f t="shared" si="131"/>
        <v>16.761960000000002</v>
      </c>
      <c r="Q199" s="183">
        <f t="shared" si="132"/>
        <v>35.690776533911965</v>
      </c>
      <c r="AN199" s="70">
        <v>1.2231065000000003</v>
      </c>
      <c r="AO199" s="24">
        <v>1.6211351329999999</v>
      </c>
    </row>
    <row r="200" spans="1:41" s="70" customFormat="1" ht="17.25" customHeight="1" x14ac:dyDescent="0.25">
      <c r="A200" s="30">
        <v>3</v>
      </c>
      <c r="B200" s="42" t="s">
        <v>154</v>
      </c>
      <c r="C200" s="31" t="s">
        <v>164</v>
      </c>
      <c r="D200" s="27" t="s">
        <v>39</v>
      </c>
      <c r="E200" s="179">
        <v>3</v>
      </c>
      <c r="F200" s="30">
        <v>0.23</v>
      </c>
      <c r="G200" s="30">
        <v>0.151</v>
      </c>
      <c r="H200" s="180">
        <f t="shared" si="128"/>
        <v>0.53673950000000004</v>
      </c>
      <c r="I200" s="180">
        <f t="shared" si="129"/>
        <v>0.45863984999999996</v>
      </c>
      <c r="J200" s="31" t="s">
        <v>216</v>
      </c>
      <c r="K200" s="30" t="s">
        <v>39</v>
      </c>
      <c r="L200" s="69">
        <v>1</v>
      </c>
      <c r="M200" s="184">
        <v>1</v>
      </c>
      <c r="N200" s="181">
        <f t="shared" si="130"/>
        <v>1.1525000000000001</v>
      </c>
      <c r="O200" s="74">
        <f t="shared" si="85"/>
        <v>3.4820026757302038</v>
      </c>
      <c r="P200" s="181">
        <f t="shared" si="131"/>
        <v>3.4575000000000005</v>
      </c>
      <c r="Q200" s="183">
        <f t="shared" si="132"/>
        <v>10.446008027190612</v>
      </c>
      <c r="AN200" s="70">
        <v>2.1478793500000002</v>
      </c>
      <c r="AO200" s="24">
        <v>1.6211351329999999</v>
      </c>
    </row>
    <row r="201" spans="1:41" ht="24.75" customHeight="1" x14ac:dyDescent="0.25">
      <c r="A201" s="324">
        <v>4</v>
      </c>
      <c r="B201" s="325" t="s">
        <v>155</v>
      </c>
      <c r="C201" s="326" t="s">
        <v>156</v>
      </c>
      <c r="D201" s="325" t="s">
        <v>39</v>
      </c>
      <c r="E201" s="327">
        <v>3</v>
      </c>
      <c r="F201" s="324">
        <v>0.97</v>
      </c>
      <c r="G201" s="324">
        <v>0.08</v>
      </c>
      <c r="H201" s="328">
        <f t="shared" si="128"/>
        <v>2.2636404999999997</v>
      </c>
      <c r="I201" s="328">
        <f t="shared" si="129"/>
        <v>0.24298800000000001</v>
      </c>
      <c r="J201" s="6" t="s">
        <v>43</v>
      </c>
      <c r="K201" s="176" t="s">
        <v>39</v>
      </c>
      <c r="L201" s="184">
        <v>1</v>
      </c>
      <c r="M201" s="184">
        <v>15</v>
      </c>
      <c r="N201" s="322">
        <f>((M201*L201)+(M202*L202)+(M203*L203)+(M204*L204))*1.1525</f>
        <v>22.012750000000004</v>
      </c>
      <c r="O201" s="74">
        <f t="shared" si="85"/>
        <v>39.74922592567485</v>
      </c>
      <c r="P201" s="322">
        <f>N201*E201</f>
        <v>66.038250000000005</v>
      </c>
      <c r="Q201" s="323">
        <f>O201*E201</f>
        <v>119.24767777702455</v>
      </c>
      <c r="AN201" s="16">
        <v>24.519378500000006</v>
      </c>
      <c r="AO201" s="24">
        <v>1.6211351329999999</v>
      </c>
    </row>
    <row r="202" spans="1:41" ht="20.25" hidden="1" customHeight="1" x14ac:dyDescent="0.25">
      <c r="A202" s="324"/>
      <c r="B202" s="325"/>
      <c r="C202" s="326"/>
      <c r="D202" s="325"/>
      <c r="E202" s="327"/>
      <c r="F202" s="324"/>
      <c r="G202" s="324"/>
      <c r="H202" s="328"/>
      <c r="I202" s="328"/>
      <c r="J202" s="6" t="s">
        <v>342</v>
      </c>
      <c r="K202" s="176" t="s">
        <v>39</v>
      </c>
      <c r="L202" s="184">
        <v>1</v>
      </c>
      <c r="M202" s="184">
        <v>2.5</v>
      </c>
      <c r="N202" s="322"/>
      <c r="O202" s="74">
        <f t="shared" si="85"/>
        <v>0</v>
      </c>
      <c r="P202" s="322"/>
      <c r="Q202" s="323"/>
      <c r="R202" s="71"/>
      <c r="AO202" s="24">
        <v>1.6211351329999999</v>
      </c>
    </row>
    <row r="203" spans="1:41" ht="15.75" hidden="1" customHeight="1" x14ac:dyDescent="0.25">
      <c r="A203" s="324"/>
      <c r="B203" s="325"/>
      <c r="C203" s="326"/>
      <c r="D203" s="325"/>
      <c r="E203" s="327"/>
      <c r="F203" s="324"/>
      <c r="G203" s="324"/>
      <c r="H203" s="328"/>
      <c r="I203" s="328"/>
      <c r="J203" s="6" t="s">
        <v>75</v>
      </c>
      <c r="K203" s="176" t="s">
        <v>41</v>
      </c>
      <c r="L203" s="184">
        <v>1.1000000000000001</v>
      </c>
      <c r="M203" s="184">
        <v>1</v>
      </c>
      <c r="N203" s="322"/>
      <c r="O203" s="74">
        <f t="shared" si="85"/>
        <v>0</v>
      </c>
      <c r="P203" s="322"/>
      <c r="Q203" s="323"/>
      <c r="AO203" s="24">
        <v>1.6211351329999999</v>
      </c>
    </row>
    <row r="204" spans="1:41" ht="21.75" hidden="1" customHeight="1" x14ac:dyDescent="0.25">
      <c r="A204" s="324"/>
      <c r="B204" s="325"/>
      <c r="C204" s="326"/>
      <c r="D204" s="325"/>
      <c r="E204" s="327"/>
      <c r="F204" s="324"/>
      <c r="G204" s="324"/>
      <c r="H204" s="328"/>
      <c r="I204" s="328"/>
      <c r="J204" s="6" t="s">
        <v>73</v>
      </c>
      <c r="K204" s="176" t="s">
        <v>39</v>
      </c>
      <c r="L204" s="184">
        <v>1</v>
      </c>
      <c r="M204" s="184">
        <v>0.5</v>
      </c>
      <c r="N204" s="322"/>
      <c r="O204" s="74">
        <f t="shared" si="85"/>
        <v>0</v>
      </c>
      <c r="P204" s="322"/>
      <c r="Q204" s="323"/>
      <c r="AO204" s="24">
        <v>1.6211351329999999</v>
      </c>
    </row>
    <row r="205" spans="1:41" s="29" customFormat="1" ht="18.75" customHeight="1" x14ac:dyDescent="0.25">
      <c r="A205" s="196" t="s">
        <v>114</v>
      </c>
      <c r="B205" s="196" t="s">
        <v>27</v>
      </c>
      <c r="C205" s="9" t="s">
        <v>210</v>
      </c>
      <c r="D205" s="72" t="s">
        <v>28</v>
      </c>
      <c r="E205" s="73">
        <v>12</v>
      </c>
      <c r="F205" s="84">
        <v>0.21</v>
      </c>
      <c r="G205" s="84">
        <v>0.03</v>
      </c>
      <c r="H205" s="180">
        <f t="shared" ref="H205:H206" si="133">F205*$H$9</f>
        <v>0.49006649999999996</v>
      </c>
      <c r="I205" s="180">
        <f t="shared" ref="I205" si="134">G205*$I$9</f>
        <v>9.1120499999999993E-2</v>
      </c>
      <c r="J205" s="7" t="s">
        <v>23</v>
      </c>
      <c r="K205" s="72" t="s">
        <v>28</v>
      </c>
      <c r="L205" s="4">
        <v>1</v>
      </c>
      <c r="M205" s="184">
        <v>3.05</v>
      </c>
      <c r="N205" s="181">
        <f t="shared" ref="N205:N206" si="135">L205*M205*1.1525</f>
        <v>3.5151249999999998</v>
      </c>
      <c r="O205" s="74">
        <f t="shared" si="85"/>
        <v>6.6406752989294962</v>
      </c>
      <c r="P205" s="85">
        <f t="shared" ref="P205:P206" si="136">N205*E205</f>
        <v>42.1815</v>
      </c>
      <c r="Q205" s="74">
        <f>O205*E205</f>
        <v>79.688103587153961</v>
      </c>
      <c r="AN205" s="29">
        <v>4.0963120000000002</v>
      </c>
      <c r="AO205" s="24">
        <v>1.6211351329999999</v>
      </c>
    </row>
    <row r="206" spans="1:41" s="19" customFormat="1" ht="30" customHeight="1" x14ac:dyDescent="0.25">
      <c r="A206" s="196" t="s">
        <v>208</v>
      </c>
      <c r="B206" s="196" t="s">
        <v>81</v>
      </c>
      <c r="C206" s="9" t="s">
        <v>40</v>
      </c>
      <c r="D206" s="72" t="s">
        <v>196</v>
      </c>
      <c r="E206" s="185">
        <v>4.07</v>
      </c>
      <c r="F206" s="186">
        <v>0.3</v>
      </c>
      <c r="G206" s="186"/>
      <c r="H206" s="180">
        <f t="shared" si="133"/>
        <v>0.70009500000000002</v>
      </c>
      <c r="I206" s="180"/>
      <c r="J206" s="78" t="s">
        <v>29</v>
      </c>
      <c r="K206" s="79" t="s">
        <v>22</v>
      </c>
      <c r="L206" s="4">
        <v>2.4</v>
      </c>
      <c r="M206" s="184">
        <v>0.16500000000000001</v>
      </c>
      <c r="N206" s="183">
        <f t="shared" si="135"/>
        <v>0.45639000000000007</v>
      </c>
      <c r="O206" s="74">
        <f t="shared" si="85"/>
        <v>1.8748184642875048</v>
      </c>
      <c r="P206" s="74">
        <f t="shared" si="136"/>
        <v>1.8575073000000004</v>
      </c>
      <c r="Q206" s="74">
        <f t="shared" ref="Q206" si="137">O206*E206</f>
        <v>7.630511149650145</v>
      </c>
      <c r="AN206" s="19">
        <v>1.156485</v>
      </c>
      <c r="AO206" s="24">
        <v>1.6211351329999999</v>
      </c>
    </row>
    <row r="207" spans="1:41" s="96" customFormat="1" ht="17.25" customHeight="1" x14ac:dyDescent="0.25">
      <c r="A207" s="94"/>
      <c r="B207" s="95"/>
      <c r="C207" s="130" t="s">
        <v>57</v>
      </c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74"/>
      <c r="P207" s="33"/>
      <c r="Q207" s="34">
        <f>SUM(Q188:Q206)</f>
        <v>1533.0801040925526</v>
      </c>
      <c r="T207" s="97"/>
      <c r="U207" s="98"/>
      <c r="V207" s="98"/>
      <c r="W207" s="98"/>
      <c r="AO207" s="24">
        <v>1.6211351329999999</v>
      </c>
    </row>
    <row r="208" spans="1:41" ht="17.25" customHeight="1" x14ac:dyDescent="0.25">
      <c r="A208" s="178"/>
      <c r="B208" s="178"/>
      <c r="C208" s="120" t="s">
        <v>230</v>
      </c>
      <c r="D208" s="178"/>
      <c r="E208" s="178"/>
      <c r="F208" s="178"/>
      <c r="G208" s="178"/>
      <c r="H208" s="191"/>
      <c r="I208" s="191"/>
      <c r="J208" s="22"/>
      <c r="K208" s="178"/>
      <c r="L208" s="178"/>
      <c r="M208" s="178"/>
      <c r="N208" s="178"/>
      <c r="O208" s="74"/>
      <c r="P208" s="191"/>
      <c r="Q208" s="191"/>
      <c r="T208" s="83"/>
      <c r="AO208" s="24">
        <v>1.6211351329999999</v>
      </c>
    </row>
    <row r="209" spans="1:41" ht="20.25" customHeight="1" x14ac:dyDescent="0.25">
      <c r="A209" s="176"/>
      <c r="B209" s="176"/>
      <c r="C209" s="121" t="s">
        <v>231</v>
      </c>
      <c r="D209" s="176"/>
      <c r="E209" s="176"/>
      <c r="F209" s="176"/>
      <c r="G209" s="176"/>
      <c r="H209" s="184"/>
      <c r="I209" s="184"/>
      <c r="J209" s="6"/>
      <c r="K209" s="176"/>
      <c r="L209" s="176"/>
      <c r="M209" s="176"/>
      <c r="N209" s="176"/>
      <c r="O209" s="74"/>
      <c r="P209" s="184"/>
      <c r="Q209" s="184"/>
      <c r="T209" s="23"/>
      <c r="AO209" s="24">
        <v>1.6211351329999999</v>
      </c>
    </row>
    <row r="210" spans="1:41" s="35" customFormat="1" ht="31.5" customHeight="1" x14ac:dyDescent="0.25">
      <c r="A210" s="176">
        <v>1</v>
      </c>
      <c r="B210" s="178" t="s">
        <v>64</v>
      </c>
      <c r="C210" s="22" t="s">
        <v>232</v>
      </c>
      <c r="D210" s="176" t="s">
        <v>299</v>
      </c>
      <c r="E210" s="179">
        <v>4.5</v>
      </c>
      <c r="F210" s="176"/>
      <c r="G210" s="176"/>
      <c r="H210" s="175"/>
      <c r="I210" s="175"/>
      <c r="J210" s="6"/>
      <c r="K210" s="176"/>
      <c r="L210" s="176"/>
      <c r="M210" s="176"/>
      <c r="N210" s="181"/>
      <c r="O210" s="74">
        <f t="shared" ref="O210:O273" si="138">AN210*AO210</f>
        <v>8.1056756649999997</v>
      </c>
      <c r="P210" s="181"/>
      <c r="Q210" s="183">
        <f>O210*E210</f>
        <v>36.475540492500002</v>
      </c>
      <c r="S210" s="76">
        <v>50</v>
      </c>
      <c r="AN210" s="35">
        <v>5</v>
      </c>
      <c r="AO210" s="24">
        <v>1.6211351329999999</v>
      </c>
    </row>
    <row r="211" spans="1:41" s="35" customFormat="1" ht="21.75" customHeight="1" x14ac:dyDescent="0.25">
      <c r="A211" s="176">
        <v>2</v>
      </c>
      <c r="B211" s="178" t="s">
        <v>233</v>
      </c>
      <c r="C211" s="22" t="s">
        <v>234</v>
      </c>
      <c r="D211" s="176" t="s">
        <v>299</v>
      </c>
      <c r="E211" s="179">
        <v>67</v>
      </c>
      <c r="F211" s="176">
        <v>1.4E-2</v>
      </c>
      <c r="G211" s="176">
        <v>0.30299999999999999</v>
      </c>
      <c r="H211" s="175">
        <f t="shared" ref="H211:H221" si="139">F211*$H$9</f>
        <v>3.2671100000000002E-2</v>
      </c>
      <c r="I211" s="175">
        <f>G211*$I$9</f>
        <v>0.92031704999999997</v>
      </c>
      <c r="J211" s="6"/>
      <c r="K211" s="176"/>
      <c r="L211" s="176"/>
      <c r="M211" s="176"/>
      <c r="N211" s="181"/>
      <c r="O211" s="74">
        <f t="shared" si="138"/>
        <v>1.5449225712976737</v>
      </c>
      <c r="P211" s="181"/>
      <c r="Q211" s="183">
        <f>O211*E211</f>
        <v>103.50981227694415</v>
      </c>
      <c r="S211" s="76"/>
      <c r="AN211" s="35">
        <v>0.95298814999999992</v>
      </c>
      <c r="AO211" s="24">
        <v>1.6211351329999999</v>
      </c>
    </row>
    <row r="212" spans="1:41" s="35" customFormat="1" ht="21.75" customHeight="1" x14ac:dyDescent="0.25">
      <c r="A212" s="176">
        <v>3</v>
      </c>
      <c r="B212" s="178" t="s">
        <v>235</v>
      </c>
      <c r="C212" s="22" t="s">
        <v>236</v>
      </c>
      <c r="D212" s="176" t="s">
        <v>299</v>
      </c>
      <c r="E212" s="179">
        <v>100</v>
      </c>
      <c r="F212" s="176">
        <v>1.0999999999999999E-2</v>
      </c>
      <c r="G212" s="176">
        <v>0.224</v>
      </c>
      <c r="H212" s="175">
        <f t="shared" si="139"/>
        <v>2.5670149999999999E-2</v>
      </c>
      <c r="I212" s="175">
        <f t="shared" ref="I212:I213" si="140">G212*$I$9</f>
        <v>0.68036640000000004</v>
      </c>
      <c r="J212" s="6"/>
      <c r="K212" s="176"/>
      <c r="L212" s="176"/>
      <c r="M212" s="176"/>
      <c r="N212" s="181"/>
      <c r="O212" s="74">
        <f t="shared" si="138"/>
        <v>1.144580656387111</v>
      </c>
      <c r="P212" s="181"/>
      <c r="Q212" s="183">
        <f>O212*E212</f>
        <v>114.4580656387111</v>
      </c>
      <c r="S212" s="76">
        <v>940</v>
      </c>
      <c r="AN212" s="35">
        <v>0.70603654999999998</v>
      </c>
      <c r="AO212" s="24">
        <v>1.6211351329999999</v>
      </c>
    </row>
    <row r="213" spans="1:41" s="35" customFormat="1" ht="21.75" customHeight="1" x14ac:dyDescent="0.25">
      <c r="A213" s="176">
        <v>4</v>
      </c>
      <c r="B213" s="178" t="s">
        <v>237</v>
      </c>
      <c r="C213" s="22" t="s">
        <v>238</v>
      </c>
      <c r="D213" s="176" t="s">
        <v>299</v>
      </c>
      <c r="E213" s="179">
        <v>22.86</v>
      </c>
      <c r="F213" s="176">
        <v>8.0000000000000002E-3</v>
      </c>
      <c r="G213" s="176">
        <v>0.17299999999999999</v>
      </c>
      <c r="H213" s="175">
        <f t="shared" si="139"/>
        <v>1.86692E-2</v>
      </c>
      <c r="I213" s="175">
        <f t="shared" si="140"/>
        <v>0.52546154999999994</v>
      </c>
      <c r="J213" s="6"/>
      <c r="K213" s="176"/>
      <c r="L213" s="176"/>
      <c r="M213" s="176"/>
      <c r="N213" s="181"/>
      <c r="O213" s="74">
        <f t="shared" si="138"/>
        <v>0.88210947577063969</v>
      </c>
      <c r="P213" s="181"/>
      <c r="Q213" s="183">
        <f>O213*E213</f>
        <v>20.165022616116822</v>
      </c>
      <c r="S213" s="76"/>
      <c r="AN213" s="35">
        <v>0.54413075</v>
      </c>
      <c r="AO213" s="24">
        <v>1.6211351329999999</v>
      </c>
    </row>
    <row r="214" spans="1:41" s="35" customFormat="1" ht="21.75" customHeight="1" x14ac:dyDescent="0.25">
      <c r="A214" s="176">
        <v>5</v>
      </c>
      <c r="B214" s="178" t="s">
        <v>46</v>
      </c>
      <c r="C214" s="22" t="s">
        <v>47</v>
      </c>
      <c r="D214" s="176" t="s">
        <v>299</v>
      </c>
      <c r="E214" s="179">
        <v>10</v>
      </c>
      <c r="F214" s="176">
        <v>1.94</v>
      </c>
      <c r="G214" s="176"/>
      <c r="H214" s="175">
        <f t="shared" si="139"/>
        <v>4.5272809999999994</v>
      </c>
      <c r="I214" s="175"/>
      <c r="J214" s="6"/>
      <c r="K214" s="176"/>
      <c r="L214" s="176"/>
      <c r="M214" s="176"/>
      <c r="N214" s="181"/>
      <c r="O214" s="74">
        <f t="shared" si="138"/>
        <v>7.3393342860633712</v>
      </c>
      <c r="P214" s="181"/>
      <c r="Q214" s="183">
        <f t="shared" ref="Q214:Q221" si="141">O214*E214</f>
        <v>73.393342860633709</v>
      </c>
      <c r="S214" s="76">
        <v>74.569999999999993</v>
      </c>
      <c r="AN214" s="35">
        <v>4.5272809999999994</v>
      </c>
      <c r="AO214" s="24">
        <v>1.6211351329999999</v>
      </c>
    </row>
    <row r="215" spans="1:41" s="24" customFormat="1" ht="21.75" customHeight="1" x14ac:dyDescent="0.25">
      <c r="A215" s="109">
        <v>6</v>
      </c>
      <c r="B215" s="110" t="s">
        <v>48</v>
      </c>
      <c r="C215" s="122" t="s">
        <v>355</v>
      </c>
      <c r="D215" s="176" t="s">
        <v>299</v>
      </c>
      <c r="E215" s="111">
        <v>23</v>
      </c>
      <c r="F215" s="112">
        <v>1.1000000000000001</v>
      </c>
      <c r="G215" s="112"/>
      <c r="H215" s="175">
        <f t="shared" si="139"/>
        <v>2.567015</v>
      </c>
      <c r="I215" s="175"/>
      <c r="J215" s="131"/>
      <c r="K215" s="113"/>
      <c r="L215" s="114"/>
      <c r="M215" s="114"/>
      <c r="N215" s="114"/>
      <c r="O215" s="74">
        <f t="shared" si="138"/>
        <v>4.1614782034379951</v>
      </c>
      <c r="P215" s="114"/>
      <c r="Q215" s="183">
        <f t="shared" si="141"/>
        <v>95.713998679073882</v>
      </c>
      <c r="AN215" s="24">
        <v>2.567015</v>
      </c>
      <c r="AO215" s="24">
        <v>1.6211351329999999</v>
      </c>
    </row>
    <row r="216" spans="1:41" s="24" customFormat="1" ht="21.75" customHeight="1" x14ac:dyDescent="0.25">
      <c r="A216" s="25">
        <v>7</v>
      </c>
      <c r="B216" s="105" t="s">
        <v>21</v>
      </c>
      <c r="C216" s="123" t="s">
        <v>61</v>
      </c>
      <c r="D216" s="176" t="s">
        <v>299</v>
      </c>
      <c r="E216" s="111">
        <v>13.72</v>
      </c>
      <c r="F216" s="112">
        <v>0.89</v>
      </c>
      <c r="G216" s="112"/>
      <c r="H216" s="175">
        <f t="shared" si="139"/>
        <v>2.0769484999999999</v>
      </c>
      <c r="I216" s="175"/>
      <c r="J216" s="132" t="s">
        <v>62</v>
      </c>
      <c r="K216" s="176" t="s">
        <v>299</v>
      </c>
      <c r="L216" s="210">
        <v>1.1000000000000001</v>
      </c>
      <c r="M216" s="210">
        <v>4</v>
      </c>
      <c r="N216" s="114">
        <f>M216*L216*1.1525</f>
        <v>5.0710000000000006</v>
      </c>
      <c r="O216" s="74">
        <f t="shared" si="138"/>
        <v>11.58779044222465</v>
      </c>
      <c r="P216" s="114">
        <f t="shared" ref="P216:P217" si="142">N216*E216</f>
        <v>69.574120000000008</v>
      </c>
      <c r="Q216" s="205">
        <f t="shared" si="141"/>
        <v>158.98448486732221</v>
      </c>
      <c r="AN216" s="24">
        <v>7.1479485</v>
      </c>
      <c r="AO216" s="24">
        <v>1.6211351329999999</v>
      </c>
    </row>
    <row r="217" spans="1:41" s="24" customFormat="1" ht="21.75" customHeight="1" x14ac:dyDescent="0.25">
      <c r="A217" s="25">
        <v>8</v>
      </c>
      <c r="B217" s="115" t="s">
        <v>56</v>
      </c>
      <c r="C217" s="122" t="s">
        <v>63</v>
      </c>
      <c r="D217" s="176" t="s">
        <v>299</v>
      </c>
      <c r="E217" s="111">
        <v>41.16</v>
      </c>
      <c r="F217" s="112">
        <v>0.56000000000000005</v>
      </c>
      <c r="G217" s="112"/>
      <c r="H217" s="175">
        <f t="shared" si="139"/>
        <v>1.3068440000000001</v>
      </c>
      <c r="I217" s="175"/>
      <c r="J217" s="132" t="s">
        <v>62</v>
      </c>
      <c r="K217" s="176" t="s">
        <v>299</v>
      </c>
      <c r="L217" s="210">
        <v>1.1000000000000001</v>
      </c>
      <c r="M217" s="210">
        <v>4</v>
      </c>
      <c r="N217" s="114">
        <f>M217*L217*1.1525</f>
        <v>5.0710000000000006</v>
      </c>
      <c r="O217" s="74">
        <f t="shared" si="138"/>
        <v>10.339346981193252</v>
      </c>
      <c r="P217" s="114">
        <f t="shared" si="142"/>
        <v>208.72236000000001</v>
      </c>
      <c r="Q217" s="205">
        <f t="shared" si="141"/>
        <v>425.56752174591423</v>
      </c>
      <c r="AN217" s="24">
        <v>6.3778440000000005</v>
      </c>
      <c r="AO217" s="24">
        <v>1.6211351329999999</v>
      </c>
    </row>
    <row r="218" spans="1:41" s="35" customFormat="1" ht="21.75" customHeight="1" x14ac:dyDescent="0.25">
      <c r="A218" s="176">
        <v>9</v>
      </c>
      <c r="B218" s="178" t="s">
        <v>50</v>
      </c>
      <c r="C218" s="124" t="s">
        <v>51</v>
      </c>
      <c r="D218" s="178" t="s">
        <v>99</v>
      </c>
      <c r="E218" s="179">
        <v>196</v>
      </c>
      <c r="F218" s="176">
        <v>0.03</v>
      </c>
      <c r="G218" s="176">
        <v>0.03</v>
      </c>
      <c r="H218" s="175">
        <f t="shared" si="139"/>
        <v>7.0009500000000002E-2</v>
      </c>
      <c r="I218" s="175">
        <f>G218*$I$9</f>
        <v>9.1120499999999993E-2</v>
      </c>
      <c r="J218" s="6" t="s">
        <v>53</v>
      </c>
      <c r="K218" s="176" t="s">
        <v>99</v>
      </c>
      <c r="L218" s="184">
        <v>1.01</v>
      </c>
      <c r="M218" s="184">
        <v>0.05</v>
      </c>
      <c r="N218" s="181">
        <f>L218*M218*1.1525</f>
        <v>5.820125000000001E-2</v>
      </c>
      <c r="O218" s="74">
        <f t="shared" si="138"/>
        <v>0.35556559513980623</v>
      </c>
      <c r="P218" s="181">
        <f>N218*E218</f>
        <v>11.407445000000003</v>
      </c>
      <c r="Q218" s="183">
        <f>O218*E218</f>
        <v>69.690856647402029</v>
      </c>
      <c r="AN218" s="35">
        <v>0.21933125000000001</v>
      </c>
      <c r="AO218" s="24">
        <v>1.6211351329999999</v>
      </c>
    </row>
    <row r="219" spans="1:41" s="35" customFormat="1" ht="21.75" customHeight="1" x14ac:dyDescent="0.25">
      <c r="A219" s="176">
        <v>10</v>
      </c>
      <c r="B219" s="178" t="s">
        <v>239</v>
      </c>
      <c r="C219" s="124" t="s">
        <v>240</v>
      </c>
      <c r="D219" s="176" t="s">
        <v>299</v>
      </c>
      <c r="E219" s="179">
        <v>155</v>
      </c>
      <c r="F219" s="176">
        <v>7.3999999999999996E-2</v>
      </c>
      <c r="G219" s="176">
        <v>6.7000000000000004E-2</v>
      </c>
      <c r="H219" s="175">
        <f t="shared" si="139"/>
        <v>0.17269009999999999</v>
      </c>
      <c r="I219" s="175">
        <f>G219*$I$9</f>
        <v>0.20350245</v>
      </c>
      <c r="J219" s="6"/>
      <c r="K219" s="176"/>
      <c r="L219" s="184"/>
      <c r="M219" s="184"/>
      <c r="N219" s="181"/>
      <c r="O219" s="74">
        <f t="shared" si="138"/>
        <v>0.60985895957785907</v>
      </c>
      <c r="P219" s="181"/>
      <c r="Q219" s="183">
        <f>O219*E219</f>
        <v>94.528138734568159</v>
      </c>
      <c r="AN219" s="35">
        <v>0.37619254999999996</v>
      </c>
      <c r="AO219" s="24">
        <v>1.6211351329999999</v>
      </c>
    </row>
    <row r="220" spans="1:41" s="19" customFormat="1" ht="21.75" customHeight="1" x14ac:dyDescent="0.25">
      <c r="A220" s="30">
        <v>11</v>
      </c>
      <c r="B220" s="27" t="s">
        <v>241</v>
      </c>
      <c r="C220" s="31" t="s">
        <v>242</v>
      </c>
      <c r="D220" s="176" t="s">
        <v>299</v>
      </c>
      <c r="E220" s="179">
        <v>17.48</v>
      </c>
      <c r="F220" s="134">
        <v>7.3999999999999996E-2</v>
      </c>
      <c r="G220" s="134">
        <f>0.0172+42/1000</f>
        <v>5.9200000000000003E-2</v>
      </c>
      <c r="H220" s="175">
        <f t="shared" si="139"/>
        <v>0.17269009999999999</v>
      </c>
      <c r="I220" s="175">
        <f>G220*$I$9</f>
        <v>0.17981112000000002</v>
      </c>
      <c r="J220" s="28"/>
      <c r="K220" s="30"/>
      <c r="L220" s="69"/>
      <c r="M220" s="184"/>
      <c r="N220" s="181"/>
      <c r="O220" s="74">
        <f t="shared" si="138"/>
        <v>0.57145211216736225</v>
      </c>
      <c r="P220" s="114"/>
      <c r="Q220" s="183">
        <f t="shared" si="141"/>
        <v>9.9889829206854923</v>
      </c>
      <c r="AN220" s="19">
        <v>0.35250122</v>
      </c>
      <c r="AO220" s="24">
        <v>1.6211351329999999</v>
      </c>
    </row>
    <row r="221" spans="1:41" s="32" customFormat="1" ht="21.75" customHeight="1" x14ac:dyDescent="0.25">
      <c r="A221" s="135">
        <v>13</v>
      </c>
      <c r="B221" s="27" t="s">
        <v>59</v>
      </c>
      <c r="C221" s="22" t="s">
        <v>326</v>
      </c>
      <c r="D221" s="27" t="s">
        <v>42</v>
      </c>
      <c r="E221" s="184">
        <v>87.8</v>
      </c>
      <c r="F221" s="69">
        <v>0.4</v>
      </c>
      <c r="G221" s="69">
        <v>0.45</v>
      </c>
      <c r="H221" s="175">
        <f t="shared" si="139"/>
        <v>0.93346000000000007</v>
      </c>
      <c r="I221" s="175">
        <f>G221*$I$9</f>
        <v>1.3668075</v>
      </c>
      <c r="J221" s="136"/>
      <c r="K221" s="65"/>
      <c r="L221" s="65"/>
      <c r="M221" s="191"/>
      <c r="N221" s="69"/>
      <c r="O221" s="74">
        <f t="shared" si="138"/>
        <v>3.729044459548077</v>
      </c>
      <c r="P221" s="114"/>
      <c r="Q221" s="181">
        <f t="shared" si="141"/>
        <v>327.41010354832116</v>
      </c>
      <c r="AN221" s="32">
        <v>2.3002674999999999</v>
      </c>
      <c r="AO221" s="24">
        <v>1.6211351329999999</v>
      </c>
    </row>
    <row r="222" spans="1:41" s="35" customFormat="1" ht="18" customHeight="1" x14ac:dyDescent="0.25">
      <c r="A222" s="176"/>
      <c r="B222" s="176"/>
      <c r="C222" s="125" t="s">
        <v>57</v>
      </c>
      <c r="D222" s="176"/>
      <c r="E222" s="176"/>
      <c r="F222" s="176"/>
      <c r="G222" s="176"/>
      <c r="H222" s="176"/>
      <c r="I222" s="176"/>
      <c r="J222" s="6"/>
      <c r="K222" s="176"/>
      <c r="L222" s="184"/>
      <c r="M222" s="184"/>
      <c r="N222" s="176"/>
      <c r="O222" s="74"/>
      <c r="P222" s="176"/>
      <c r="Q222" s="34">
        <f>SUM(Q210:Q221)</f>
        <v>1529.8858710281927</v>
      </c>
      <c r="T222" s="36"/>
      <c r="AO222" s="24">
        <v>1.6211351329999999</v>
      </c>
    </row>
    <row r="223" spans="1:41" ht="28.5" customHeight="1" x14ac:dyDescent="0.25">
      <c r="A223" s="176"/>
      <c r="B223" s="176"/>
      <c r="C223" s="125" t="s">
        <v>245</v>
      </c>
      <c r="D223" s="176"/>
      <c r="E223" s="176"/>
      <c r="F223" s="176"/>
      <c r="G223" s="176"/>
      <c r="H223" s="102"/>
      <c r="I223" s="102"/>
      <c r="J223" s="6"/>
      <c r="K223" s="176"/>
      <c r="L223" s="184"/>
      <c r="M223" s="184"/>
      <c r="N223" s="37"/>
      <c r="O223" s="74"/>
      <c r="P223" s="183"/>
      <c r="Q223" s="183"/>
      <c r="T223" s="38"/>
      <c r="AO223" s="24">
        <v>1.6211351329999999</v>
      </c>
    </row>
    <row r="224" spans="1:41" s="70" customFormat="1" ht="27" customHeight="1" x14ac:dyDescent="0.25">
      <c r="A224" s="30">
        <v>1</v>
      </c>
      <c r="B224" s="30" t="s">
        <v>207</v>
      </c>
      <c r="C224" s="31" t="s">
        <v>247</v>
      </c>
      <c r="D224" s="27" t="s">
        <v>99</v>
      </c>
      <c r="E224" s="179">
        <v>196</v>
      </c>
      <c r="F224" s="30">
        <v>7.0000000000000007E-2</v>
      </c>
      <c r="G224" s="30">
        <v>7.0000000000000007E-2</v>
      </c>
      <c r="H224" s="180">
        <f t="shared" ref="H224:H225" si="143">F224*$H$9</f>
        <v>0.16335550000000001</v>
      </c>
      <c r="I224" s="180">
        <f t="shared" ref="I224:I225" si="144">G224*$I$9</f>
        <v>0.21261450000000001</v>
      </c>
      <c r="J224" s="28" t="s">
        <v>191</v>
      </c>
      <c r="K224" s="30" t="s">
        <v>99</v>
      </c>
      <c r="L224" s="69">
        <v>1</v>
      </c>
      <c r="M224" s="184">
        <v>3.04</v>
      </c>
      <c r="N224" s="181">
        <f t="shared" ref="N224:N225" si="145">L224*M224*1.1525</f>
        <v>3.5036000000000005</v>
      </c>
      <c r="O224" s="74">
        <f t="shared" si="138"/>
        <v>6.2893072279328104</v>
      </c>
      <c r="P224" s="181">
        <f t="shared" ref="P224:P225" si="146">N224*E224</f>
        <v>686.70560000000012</v>
      </c>
      <c r="Q224" s="181">
        <f t="shared" ref="Q224:Q225" si="147">O224*E224</f>
        <v>1232.7042166748308</v>
      </c>
      <c r="AN224" s="70">
        <v>3.8795700000000006</v>
      </c>
      <c r="AO224" s="24">
        <v>1.6211351329999999</v>
      </c>
    </row>
    <row r="225" spans="1:41" ht="21.75" customHeight="1" x14ac:dyDescent="0.25">
      <c r="A225" s="176">
        <v>2</v>
      </c>
      <c r="B225" s="57" t="s">
        <v>158</v>
      </c>
      <c r="C225" s="22" t="s">
        <v>249</v>
      </c>
      <c r="D225" s="176" t="s">
        <v>39</v>
      </c>
      <c r="E225" s="187">
        <v>1</v>
      </c>
      <c r="F225" s="30">
        <v>0.34499999999999997</v>
      </c>
      <c r="G225" s="30">
        <v>0.22700000000000001</v>
      </c>
      <c r="H225" s="180">
        <f t="shared" si="143"/>
        <v>0.80510924999999989</v>
      </c>
      <c r="I225" s="180">
        <f t="shared" si="144"/>
        <v>0.68947845000000008</v>
      </c>
      <c r="J225" s="31" t="s">
        <v>160</v>
      </c>
      <c r="K225" s="176" t="s">
        <v>39</v>
      </c>
      <c r="L225" s="184">
        <v>1</v>
      </c>
      <c r="M225" s="184">
        <v>6.67</v>
      </c>
      <c r="N225" s="181">
        <f t="shared" si="145"/>
        <v>7.6871750000000008</v>
      </c>
      <c r="O225" s="74">
        <f t="shared" si="138"/>
        <v>14.884878095838939</v>
      </c>
      <c r="P225" s="181">
        <f t="shared" si="146"/>
        <v>7.6871750000000008</v>
      </c>
      <c r="Q225" s="181">
        <f t="shared" si="147"/>
        <v>14.884878095838939</v>
      </c>
      <c r="T225" s="38"/>
      <c r="AN225" s="16">
        <v>9.1817627000000002</v>
      </c>
      <c r="AO225" s="24">
        <v>1.6211351329999999</v>
      </c>
    </row>
    <row r="226" spans="1:41" s="35" customFormat="1" ht="17.25" customHeight="1" x14ac:dyDescent="0.25">
      <c r="A226" s="176"/>
      <c r="B226" s="176"/>
      <c r="C226" s="125" t="s">
        <v>57</v>
      </c>
      <c r="D226" s="176"/>
      <c r="E226" s="176"/>
      <c r="F226" s="176"/>
      <c r="G226" s="176"/>
      <c r="H226" s="176"/>
      <c r="I226" s="176"/>
      <c r="J226" s="6"/>
      <c r="K226" s="176"/>
      <c r="L226" s="184"/>
      <c r="M226" s="184"/>
      <c r="N226" s="176"/>
      <c r="O226" s="74"/>
      <c r="P226" s="176"/>
      <c r="Q226" s="34">
        <f>SUM(Q224:Q225)</f>
        <v>1247.5890947706698</v>
      </c>
      <c r="T226" s="36"/>
      <c r="AO226" s="24">
        <v>1.6211351329999999</v>
      </c>
    </row>
    <row r="227" spans="1:41" ht="19.5" customHeight="1" x14ac:dyDescent="0.25">
      <c r="A227" s="2"/>
      <c r="B227" s="2"/>
      <c r="C227" s="126" t="s">
        <v>170</v>
      </c>
      <c r="D227" s="45"/>
      <c r="E227" s="45"/>
      <c r="F227" s="56"/>
      <c r="G227" s="56"/>
      <c r="H227" s="180"/>
      <c r="I227" s="180"/>
      <c r="J227" s="8"/>
      <c r="K227" s="2"/>
      <c r="L227" s="211"/>
      <c r="M227" s="184"/>
      <c r="N227" s="37"/>
      <c r="O227" s="74"/>
      <c r="P227" s="183"/>
      <c r="Q227" s="183"/>
      <c r="AO227" s="24">
        <v>1.6211351329999999</v>
      </c>
    </row>
    <row r="228" spans="1:41" ht="15.75" customHeight="1" x14ac:dyDescent="0.25">
      <c r="A228" s="176"/>
      <c r="B228" s="176"/>
      <c r="C228" s="125" t="s">
        <v>60</v>
      </c>
      <c r="D228" s="46"/>
      <c r="E228" s="46"/>
      <c r="F228" s="176"/>
      <c r="G228" s="176"/>
      <c r="H228" s="192"/>
      <c r="I228" s="184"/>
      <c r="J228" s="6"/>
      <c r="K228" s="176"/>
      <c r="L228" s="184"/>
      <c r="M228" s="184"/>
      <c r="N228" s="37"/>
      <c r="O228" s="74"/>
      <c r="P228" s="183"/>
      <c r="Q228" s="183"/>
      <c r="T228" s="38"/>
      <c r="AO228" s="24">
        <v>1.6211351329999999</v>
      </c>
    </row>
    <row r="229" spans="1:41" s="29" customFormat="1" ht="19.5" customHeight="1" x14ac:dyDescent="0.25">
      <c r="A229" s="137" t="s">
        <v>33</v>
      </c>
      <c r="B229" s="58" t="s">
        <v>250</v>
      </c>
      <c r="C229" s="138" t="s">
        <v>251</v>
      </c>
      <c r="D229" s="59" t="s">
        <v>31</v>
      </c>
      <c r="E229" s="185">
        <v>1</v>
      </c>
      <c r="F229" s="185">
        <v>0.77</v>
      </c>
      <c r="G229" s="185">
        <v>0.26</v>
      </c>
      <c r="H229" s="175">
        <f t="shared" ref="H229" si="148">F229*$H$9</f>
        <v>1.7969105000000001</v>
      </c>
      <c r="I229" s="175">
        <f t="shared" ref="I229" si="149">G229*$I$9</f>
        <v>0.78971100000000005</v>
      </c>
      <c r="J229" s="200" t="s">
        <v>23</v>
      </c>
      <c r="K229" s="59" t="s">
        <v>28</v>
      </c>
      <c r="L229" s="60">
        <v>0.4</v>
      </c>
      <c r="M229" s="184">
        <v>3.05</v>
      </c>
      <c r="N229" s="183">
        <f>L229*M229*1.1525</f>
        <v>1.40605</v>
      </c>
      <c r="O229" s="74">
        <f t="shared" si="138"/>
        <v>6.4726600431778092</v>
      </c>
      <c r="P229" s="139">
        <f>N229*E229</f>
        <v>1.40605</v>
      </c>
      <c r="Q229" s="139">
        <f>O229*E229</f>
        <v>6.4726600431778092</v>
      </c>
      <c r="AN229" s="29">
        <v>3.9926715000000002</v>
      </c>
      <c r="AO229" s="24">
        <v>1.6211351329999999</v>
      </c>
    </row>
    <row r="230" spans="1:41" ht="25.5" customHeight="1" x14ac:dyDescent="0.25">
      <c r="A230" s="324">
        <v>2</v>
      </c>
      <c r="B230" s="324" t="s">
        <v>74</v>
      </c>
      <c r="C230" s="326" t="s">
        <v>77</v>
      </c>
      <c r="D230" s="325" t="s">
        <v>39</v>
      </c>
      <c r="E230" s="327">
        <v>1</v>
      </c>
      <c r="F230" s="324">
        <v>0.97</v>
      </c>
      <c r="G230" s="324">
        <v>0.08</v>
      </c>
      <c r="H230" s="328">
        <f>F230*$H$9</f>
        <v>2.2636404999999997</v>
      </c>
      <c r="I230" s="328">
        <f>G230*$I$9</f>
        <v>0.24298800000000001</v>
      </c>
      <c r="J230" s="6" t="s">
        <v>43</v>
      </c>
      <c r="K230" s="176" t="s">
        <v>39</v>
      </c>
      <c r="L230" s="184">
        <v>1</v>
      </c>
      <c r="M230" s="184">
        <v>28</v>
      </c>
      <c r="N230" s="322">
        <f>((M230*L230)+(M231*L231)+(M232*L232)+(M233*L233))*1.1525</f>
        <v>45.754250000000006</v>
      </c>
      <c r="O230" s="74">
        <f t="shared" si="138"/>
        <v>78.237405685794343</v>
      </c>
      <c r="P230" s="346">
        <f>N230*E230</f>
        <v>45.754250000000006</v>
      </c>
      <c r="Q230" s="346">
        <f>O230*E230</f>
        <v>78.237405685794343</v>
      </c>
      <c r="AN230" s="16">
        <v>48.260878500000004</v>
      </c>
      <c r="AO230" s="24">
        <v>1.6211351329999999</v>
      </c>
    </row>
    <row r="231" spans="1:41" ht="20.25" hidden="1" customHeight="1" x14ac:dyDescent="0.25">
      <c r="A231" s="324"/>
      <c r="B231" s="324"/>
      <c r="C231" s="326"/>
      <c r="D231" s="325"/>
      <c r="E231" s="327"/>
      <c r="F231" s="324"/>
      <c r="G231" s="324"/>
      <c r="H231" s="328"/>
      <c r="I231" s="328"/>
      <c r="J231" s="6" t="s">
        <v>76</v>
      </c>
      <c r="K231" s="176" t="s">
        <v>39</v>
      </c>
      <c r="L231" s="184">
        <v>2</v>
      </c>
      <c r="M231" s="184">
        <v>4.5</v>
      </c>
      <c r="N231" s="322"/>
      <c r="O231" s="74">
        <f t="shared" si="138"/>
        <v>0</v>
      </c>
      <c r="P231" s="390"/>
      <c r="Q231" s="390"/>
      <c r="R231" s="71"/>
      <c r="AO231" s="24">
        <v>1.6211351329999999</v>
      </c>
    </row>
    <row r="232" spans="1:41" ht="24" hidden="1" customHeight="1" x14ac:dyDescent="0.25">
      <c r="A232" s="324"/>
      <c r="B232" s="324"/>
      <c r="C232" s="326"/>
      <c r="D232" s="325"/>
      <c r="E232" s="327"/>
      <c r="F232" s="324"/>
      <c r="G232" s="324"/>
      <c r="H232" s="328"/>
      <c r="I232" s="328"/>
      <c r="J232" s="6" t="s">
        <v>75</v>
      </c>
      <c r="K232" s="176" t="s">
        <v>41</v>
      </c>
      <c r="L232" s="184">
        <v>1.1000000000000001</v>
      </c>
      <c r="M232" s="184">
        <v>1</v>
      </c>
      <c r="N232" s="322"/>
      <c r="O232" s="74">
        <f t="shared" si="138"/>
        <v>0</v>
      </c>
      <c r="P232" s="390"/>
      <c r="Q232" s="390"/>
      <c r="AO232" s="24">
        <v>1.6211351329999999</v>
      </c>
    </row>
    <row r="233" spans="1:41" ht="18.75" hidden="1" customHeight="1" x14ac:dyDescent="0.25">
      <c r="A233" s="324"/>
      <c r="B233" s="324"/>
      <c r="C233" s="326"/>
      <c r="D233" s="325"/>
      <c r="E233" s="327"/>
      <c r="F233" s="324"/>
      <c r="G233" s="324"/>
      <c r="H233" s="328"/>
      <c r="I233" s="328"/>
      <c r="J233" s="6" t="s">
        <v>73</v>
      </c>
      <c r="K233" s="176" t="s">
        <v>39</v>
      </c>
      <c r="L233" s="184">
        <v>2</v>
      </c>
      <c r="M233" s="184">
        <v>0.8</v>
      </c>
      <c r="N233" s="322"/>
      <c r="O233" s="74">
        <f t="shared" si="138"/>
        <v>0</v>
      </c>
      <c r="P233" s="347"/>
      <c r="Q233" s="347"/>
      <c r="AO233" s="24">
        <v>1.6211351329999999</v>
      </c>
    </row>
    <row r="234" spans="1:41" s="29" customFormat="1" ht="21.75" customHeight="1" x14ac:dyDescent="0.25">
      <c r="A234" s="196" t="s">
        <v>32</v>
      </c>
      <c r="B234" s="196" t="s">
        <v>27</v>
      </c>
      <c r="C234" s="9" t="s">
        <v>80</v>
      </c>
      <c r="D234" s="72" t="s">
        <v>28</v>
      </c>
      <c r="E234" s="73">
        <v>3</v>
      </c>
      <c r="F234" s="84">
        <v>0.21</v>
      </c>
      <c r="G234" s="84">
        <v>0.03</v>
      </c>
      <c r="H234" s="180">
        <f t="shared" ref="H234:H236" si="150">F234*$H$9</f>
        <v>0.49006649999999996</v>
      </c>
      <c r="I234" s="180">
        <f t="shared" ref="I234" si="151">G234*$I$9</f>
        <v>9.1120499999999993E-2</v>
      </c>
      <c r="J234" s="7" t="s">
        <v>23</v>
      </c>
      <c r="K234" s="72" t="s">
        <v>28</v>
      </c>
      <c r="L234" s="4">
        <v>1</v>
      </c>
      <c r="M234" s="184">
        <v>3.05</v>
      </c>
      <c r="N234" s="181">
        <f t="shared" ref="N234:N235" si="152">L234*M234*1.1525</f>
        <v>3.5151249999999998</v>
      </c>
      <c r="O234" s="74">
        <f t="shared" si="138"/>
        <v>6.6406752989294962</v>
      </c>
      <c r="P234" s="85">
        <f t="shared" ref="P234:P235" si="153">N234*E234</f>
        <v>10.545375</v>
      </c>
      <c r="Q234" s="85">
        <f>O234*E234</f>
        <v>19.92202589678849</v>
      </c>
      <c r="AN234" s="29">
        <v>4.0963120000000002</v>
      </c>
      <c r="AO234" s="24">
        <v>1.6211351329999999</v>
      </c>
    </row>
    <row r="235" spans="1:41" s="19" customFormat="1" ht="26.25" customHeight="1" x14ac:dyDescent="0.25">
      <c r="A235" s="196" t="s">
        <v>111</v>
      </c>
      <c r="B235" s="196" t="s">
        <v>81</v>
      </c>
      <c r="C235" s="9" t="s">
        <v>40</v>
      </c>
      <c r="D235" s="72" t="s">
        <v>196</v>
      </c>
      <c r="E235" s="185">
        <v>0.67</v>
      </c>
      <c r="F235" s="186">
        <v>0.3</v>
      </c>
      <c r="G235" s="186"/>
      <c r="H235" s="180">
        <f t="shared" si="150"/>
        <v>0.70009500000000002</v>
      </c>
      <c r="I235" s="180"/>
      <c r="J235" s="78" t="s">
        <v>29</v>
      </c>
      <c r="K235" s="79" t="s">
        <v>22</v>
      </c>
      <c r="L235" s="4">
        <v>2.4</v>
      </c>
      <c r="M235" s="184">
        <v>0.16500000000000001</v>
      </c>
      <c r="N235" s="183">
        <f t="shared" si="152"/>
        <v>0.45639000000000007</v>
      </c>
      <c r="O235" s="74">
        <f t="shared" si="138"/>
        <v>1.8748184642875048</v>
      </c>
      <c r="P235" s="74">
        <f t="shared" si="153"/>
        <v>0.30578130000000009</v>
      </c>
      <c r="Q235" s="74">
        <f t="shared" ref="Q235" si="154">O235*E235</f>
        <v>1.2561283710726283</v>
      </c>
      <c r="AN235" s="19">
        <v>1.156485</v>
      </c>
      <c r="AO235" s="24">
        <v>1.6211351329999999</v>
      </c>
    </row>
    <row r="236" spans="1:41" s="35" customFormat="1" ht="18" customHeight="1" x14ac:dyDescent="0.25">
      <c r="A236" s="86">
        <v>5</v>
      </c>
      <c r="B236" s="176" t="s">
        <v>30</v>
      </c>
      <c r="C236" s="171" t="s">
        <v>327</v>
      </c>
      <c r="D236" s="86" t="s">
        <v>41</v>
      </c>
      <c r="E236" s="47">
        <v>7</v>
      </c>
      <c r="F236" s="87">
        <v>0.19</v>
      </c>
      <c r="G236" s="87">
        <v>0.16200000000000001</v>
      </c>
      <c r="H236" s="180">
        <f t="shared" si="150"/>
        <v>0.4433935</v>
      </c>
      <c r="I236" s="180">
        <f t="shared" ref="I236" si="155">G236*$I$9</f>
        <v>0.49205070000000001</v>
      </c>
      <c r="J236" s="75" t="s">
        <v>44</v>
      </c>
      <c r="K236" s="56" t="s">
        <v>41</v>
      </c>
      <c r="L236" s="213">
        <v>1</v>
      </c>
      <c r="M236" s="184">
        <v>0.75</v>
      </c>
      <c r="N236" s="183">
        <f>L236*M236*1.1525</f>
        <v>0.86437500000000012</v>
      </c>
      <c r="O236" s="74">
        <f t="shared" si="138"/>
        <v>2.9177501381679538</v>
      </c>
      <c r="P236" s="74">
        <f>N236*E236</f>
        <v>6.050625000000001</v>
      </c>
      <c r="Q236" s="74">
        <f>O236*E236</f>
        <v>20.424250967175677</v>
      </c>
      <c r="AN236" s="35">
        <v>1.7998192000000002</v>
      </c>
      <c r="AO236" s="24">
        <v>1.6211351329999999</v>
      </c>
    </row>
    <row r="237" spans="1:41" ht="20.25" customHeight="1" x14ac:dyDescent="0.25">
      <c r="A237" s="324">
        <v>6</v>
      </c>
      <c r="B237" s="324" t="s">
        <v>148</v>
      </c>
      <c r="C237" s="326" t="s">
        <v>263</v>
      </c>
      <c r="D237" s="325" t="s">
        <v>39</v>
      </c>
      <c r="E237" s="363">
        <v>1</v>
      </c>
      <c r="F237" s="341">
        <v>3.14</v>
      </c>
      <c r="G237" s="341">
        <v>0.08</v>
      </c>
      <c r="H237" s="364">
        <f>F237*$H$9</f>
        <v>7.327661</v>
      </c>
      <c r="I237" s="341">
        <f>G237*$I$9</f>
        <v>0.24298800000000001</v>
      </c>
      <c r="J237" s="43" t="s">
        <v>150</v>
      </c>
      <c r="K237" s="184" t="s">
        <v>41</v>
      </c>
      <c r="L237" s="184">
        <v>2</v>
      </c>
      <c r="M237" s="184">
        <v>0.9</v>
      </c>
      <c r="N237" s="323">
        <f>((M237*L237)+(M238*L238)+(M239*L239)+(M240*L240)+(M241*L241))*1.1525</f>
        <v>20.860250000000004</v>
      </c>
      <c r="O237" s="74">
        <f t="shared" si="138"/>
        <v>46.090329231674573</v>
      </c>
      <c r="P237" s="323">
        <f t="shared" ref="P237:P241" si="156">N237*E237</f>
        <v>20.860250000000004</v>
      </c>
      <c r="Q237" s="323">
        <f t="shared" ref="Q237:Q241" si="157">O237*E237</f>
        <v>46.090329231674573</v>
      </c>
      <c r="AN237" s="16">
        <v>28.430899000000004</v>
      </c>
      <c r="AO237" s="24">
        <v>1.6211351329999999</v>
      </c>
    </row>
    <row r="238" spans="1:41" ht="23.25" hidden="1" customHeight="1" x14ac:dyDescent="0.25">
      <c r="A238" s="324"/>
      <c r="B238" s="324"/>
      <c r="C238" s="326"/>
      <c r="D238" s="325"/>
      <c r="E238" s="363"/>
      <c r="F238" s="341"/>
      <c r="G238" s="341"/>
      <c r="H238" s="364"/>
      <c r="I238" s="341"/>
      <c r="J238" s="44" t="s">
        <v>151</v>
      </c>
      <c r="K238" s="184" t="s">
        <v>39</v>
      </c>
      <c r="L238" s="184">
        <v>1</v>
      </c>
      <c r="M238" s="184">
        <v>4.5</v>
      </c>
      <c r="N238" s="323"/>
      <c r="O238" s="74">
        <f t="shared" si="138"/>
        <v>0</v>
      </c>
      <c r="P238" s="323">
        <f t="shared" si="156"/>
        <v>0</v>
      </c>
      <c r="Q238" s="323">
        <f t="shared" si="157"/>
        <v>0</v>
      </c>
      <c r="AN238" s="16">
        <v>0</v>
      </c>
      <c r="AO238" s="24">
        <v>1.6211351329999999</v>
      </c>
    </row>
    <row r="239" spans="1:41" ht="17.100000000000001" hidden="1" customHeight="1" x14ac:dyDescent="0.25">
      <c r="A239" s="324"/>
      <c r="B239" s="324"/>
      <c r="C239" s="326"/>
      <c r="D239" s="325"/>
      <c r="E239" s="363"/>
      <c r="F239" s="341"/>
      <c r="G239" s="341"/>
      <c r="H239" s="364"/>
      <c r="I239" s="341"/>
      <c r="J239" s="43" t="s">
        <v>152</v>
      </c>
      <c r="K239" s="184" t="s">
        <v>39</v>
      </c>
      <c r="L239" s="184">
        <v>2</v>
      </c>
      <c r="M239" s="184">
        <v>4.5</v>
      </c>
      <c r="N239" s="323"/>
      <c r="O239" s="74">
        <f t="shared" si="138"/>
        <v>0</v>
      </c>
      <c r="P239" s="323">
        <f t="shared" si="156"/>
        <v>0</v>
      </c>
      <c r="Q239" s="323">
        <f t="shared" si="157"/>
        <v>0</v>
      </c>
      <c r="AN239" s="16">
        <v>0</v>
      </c>
      <c r="AO239" s="24">
        <v>1.6211351329999999</v>
      </c>
    </row>
    <row r="240" spans="1:41" ht="17.100000000000001" hidden="1" customHeight="1" x14ac:dyDescent="0.25">
      <c r="A240" s="324"/>
      <c r="B240" s="324"/>
      <c r="C240" s="326"/>
      <c r="D240" s="325"/>
      <c r="E240" s="363"/>
      <c r="F240" s="341"/>
      <c r="G240" s="341"/>
      <c r="H240" s="364"/>
      <c r="I240" s="341"/>
      <c r="J240" s="43" t="s">
        <v>153</v>
      </c>
      <c r="K240" s="184" t="s">
        <v>41</v>
      </c>
      <c r="L240" s="184">
        <v>2</v>
      </c>
      <c r="M240" s="184">
        <v>1</v>
      </c>
      <c r="N240" s="323"/>
      <c r="O240" s="74">
        <f t="shared" si="138"/>
        <v>0</v>
      </c>
      <c r="P240" s="323">
        <f t="shared" si="156"/>
        <v>0</v>
      </c>
      <c r="Q240" s="323">
        <f t="shared" si="157"/>
        <v>0</v>
      </c>
      <c r="AN240" s="16">
        <v>0</v>
      </c>
      <c r="AO240" s="24">
        <v>1.6211351329999999</v>
      </c>
    </row>
    <row r="241" spans="1:41" s="11" customFormat="1" ht="17.100000000000001" hidden="1" customHeight="1" x14ac:dyDescent="0.25">
      <c r="A241" s="324"/>
      <c r="B241" s="324"/>
      <c r="C241" s="326"/>
      <c r="D241" s="325"/>
      <c r="E241" s="363"/>
      <c r="F241" s="341"/>
      <c r="G241" s="341"/>
      <c r="H241" s="364"/>
      <c r="I241" s="341"/>
      <c r="J241" s="43" t="s">
        <v>73</v>
      </c>
      <c r="K241" s="184" t="s">
        <v>39</v>
      </c>
      <c r="L241" s="184">
        <v>1</v>
      </c>
      <c r="M241" s="184">
        <v>0.8</v>
      </c>
      <c r="N241" s="323"/>
      <c r="O241" s="74">
        <f t="shared" si="138"/>
        <v>0</v>
      </c>
      <c r="P241" s="323">
        <f t="shared" si="156"/>
        <v>0</v>
      </c>
      <c r="Q241" s="323">
        <f t="shared" si="157"/>
        <v>0</v>
      </c>
      <c r="AN241" s="11">
        <v>0</v>
      </c>
      <c r="AO241" s="24">
        <v>1.6211351329999999</v>
      </c>
    </row>
    <row r="242" spans="1:41" ht="14.25" customHeight="1" x14ac:dyDescent="0.25">
      <c r="A242" s="176"/>
      <c r="B242" s="39"/>
      <c r="C242" s="125" t="s">
        <v>57</v>
      </c>
      <c r="D242" s="178"/>
      <c r="E242" s="178"/>
      <c r="F242" s="178"/>
      <c r="G242" s="178"/>
      <c r="H242" s="178"/>
      <c r="I242" s="178"/>
      <c r="J242" s="22"/>
      <c r="K242" s="178"/>
      <c r="L242" s="191"/>
      <c r="M242" s="191"/>
      <c r="N242" s="178"/>
      <c r="O242" s="74"/>
      <c r="P242" s="178"/>
      <c r="Q242" s="80">
        <f>SUM(Q229:Q241)</f>
        <v>172.40280019568354</v>
      </c>
      <c r="T242" s="81"/>
      <c r="U242" s="82"/>
      <c r="V242" s="82"/>
      <c r="W242" s="82"/>
      <c r="AO242" s="24">
        <v>1.6211351329999999</v>
      </c>
    </row>
    <row r="243" spans="1:41" ht="16.5" customHeight="1" x14ac:dyDescent="0.25">
      <c r="A243" s="178"/>
      <c r="B243" s="178"/>
      <c r="C243" s="125" t="s">
        <v>252</v>
      </c>
      <c r="D243" s="178"/>
      <c r="E243" s="178"/>
      <c r="F243" s="178"/>
      <c r="G243" s="178"/>
      <c r="H243" s="180"/>
      <c r="I243" s="180"/>
      <c r="J243" s="22"/>
      <c r="K243" s="178"/>
      <c r="L243" s="191"/>
      <c r="M243" s="191"/>
      <c r="N243" s="178"/>
      <c r="O243" s="74"/>
      <c r="P243" s="178"/>
      <c r="Q243" s="179"/>
      <c r="T243" s="83"/>
      <c r="AO243" s="24">
        <v>1.6211351329999999</v>
      </c>
    </row>
    <row r="244" spans="1:41" s="29" customFormat="1" ht="25.5" customHeight="1" x14ac:dyDescent="0.25">
      <c r="A244" s="196" t="s">
        <v>33</v>
      </c>
      <c r="B244" s="196" t="s">
        <v>27</v>
      </c>
      <c r="C244" s="9" t="s">
        <v>80</v>
      </c>
      <c r="D244" s="72" t="s">
        <v>28</v>
      </c>
      <c r="E244" s="73">
        <v>3</v>
      </c>
      <c r="F244" s="84">
        <v>0.21</v>
      </c>
      <c r="G244" s="84">
        <v>0.03</v>
      </c>
      <c r="H244" s="180">
        <f t="shared" ref="H244:H253" si="158">F244*$H$9</f>
        <v>0.49006649999999996</v>
      </c>
      <c r="I244" s="180">
        <f t="shared" ref="I244:I263" si="159">G244*$I$9</f>
        <v>9.1120499999999993E-2</v>
      </c>
      <c r="J244" s="7" t="s">
        <v>23</v>
      </c>
      <c r="K244" s="72" t="s">
        <v>28</v>
      </c>
      <c r="L244" s="4">
        <v>1</v>
      </c>
      <c r="M244" s="184">
        <v>3.05</v>
      </c>
      <c r="N244" s="181">
        <f t="shared" ref="N244:N245" si="160">L244*M244*1.1525</f>
        <v>3.5151249999999998</v>
      </c>
      <c r="O244" s="74">
        <f t="shared" si="138"/>
        <v>6.6406752989294962</v>
      </c>
      <c r="P244" s="85">
        <f t="shared" ref="P244:P245" si="161">N244*E244</f>
        <v>10.545375</v>
      </c>
      <c r="Q244" s="85">
        <f>O244*E244</f>
        <v>19.92202589678849</v>
      </c>
      <c r="AN244" s="29">
        <v>4.0963120000000002</v>
      </c>
      <c r="AO244" s="24">
        <v>1.6211351329999999</v>
      </c>
    </row>
    <row r="245" spans="1:41" s="19" customFormat="1" ht="26.25" customHeight="1" x14ac:dyDescent="0.25">
      <c r="A245" s="196" t="s">
        <v>34</v>
      </c>
      <c r="B245" s="196" t="s">
        <v>81</v>
      </c>
      <c r="C245" s="9" t="s">
        <v>40</v>
      </c>
      <c r="D245" s="72" t="s">
        <v>196</v>
      </c>
      <c r="E245" s="185">
        <v>0.67</v>
      </c>
      <c r="F245" s="186">
        <v>0.3</v>
      </c>
      <c r="G245" s="186"/>
      <c r="H245" s="180">
        <f t="shared" si="158"/>
        <v>0.70009500000000002</v>
      </c>
      <c r="I245" s="180"/>
      <c r="J245" s="78" t="s">
        <v>29</v>
      </c>
      <c r="K245" s="79" t="s">
        <v>22</v>
      </c>
      <c r="L245" s="4">
        <v>2.4</v>
      </c>
      <c r="M245" s="184">
        <v>0.16500000000000001</v>
      </c>
      <c r="N245" s="183">
        <f t="shared" si="160"/>
        <v>0.45639000000000007</v>
      </c>
      <c r="O245" s="74">
        <f t="shared" si="138"/>
        <v>1.8748184642875048</v>
      </c>
      <c r="P245" s="74">
        <f t="shared" si="161"/>
        <v>0.30578130000000009</v>
      </c>
      <c r="Q245" s="74">
        <f t="shared" ref="Q245" si="162">O245*E245</f>
        <v>1.2561283710726283</v>
      </c>
      <c r="AN245" s="19">
        <v>1.156485</v>
      </c>
      <c r="AO245" s="24">
        <v>1.6211351329999999</v>
      </c>
    </row>
    <row r="246" spans="1:41" ht="24.75" customHeight="1" x14ac:dyDescent="0.25">
      <c r="A246" s="324">
        <v>3</v>
      </c>
      <c r="B246" s="324" t="s">
        <v>74</v>
      </c>
      <c r="C246" s="326" t="s">
        <v>77</v>
      </c>
      <c r="D246" s="325" t="s">
        <v>39</v>
      </c>
      <c r="E246" s="327">
        <v>1</v>
      </c>
      <c r="F246" s="324">
        <v>0.97</v>
      </c>
      <c r="G246" s="324">
        <v>0.08</v>
      </c>
      <c r="H246" s="328">
        <f>F246*$H$9</f>
        <v>2.2636404999999997</v>
      </c>
      <c r="I246" s="328">
        <f>G246*$I$9</f>
        <v>0.24298800000000001</v>
      </c>
      <c r="J246" s="6" t="s">
        <v>43</v>
      </c>
      <c r="K246" s="176" t="s">
        <v>39</v>
      </c>
      <c r="L246" s="184">
        <v>1</v>
      </c>
      <c r="M246" s="184">
        <v>28</v>
      </c>
      <c r="N246" s="322">
        <f>((M246*L246)+(M247*L247)+(M248*L248)+(M249*L249))*1.1525</f>
        <v>45.754250000000006</v>
      </c>
      <c r="O246" s="74">
        <f t="shared" si="138"/>
        <v>78.237405685794343</v>
      </c>
      <c r="P246" s="346">
        <f>N246*E246</f>
        <v>45.754250000000006</v>
      </c>
      <c r="Q246" s="346">
        <f>O246*E246</f>
        <v>78.237405685794343</v>
      </c>
      <c r="AN246" s="16">
        <v>48.260878500000004</v>
      </c>
      <c r="AO246" s="24">
        <v>1.6211351329999999</v>
      </c>
    </row>
    <row r="247" spans="1:41" ht="15" hidden="1" customHeight="1" x14ac:dyDescent="0.25">
      <c r="A247" s="324"/>
      <c r="B247" s="324"/>
      <c r="C247" s="326"/>
      <c r="D247" s="325"/>
      <c r="E247" s="327"/>
      <c r="F247" s="324"/>
      <c r="G247" s="324"/>
      <c r="H247" s="328"/>
      <c r="I247" s="328"/>
      <c r="J247" s="6" t="s">
        <v>76</v>
      </c>
      <c r="K247" s="176" t="s">
        <v>39</v>
      </c>
      <c r="L247" s="184">
        <v>2</v>
      </c>
      <c r="M247" s="184">
        <v>4.5</v>
      </c>
      <c r="N247" s="322"/>
      <c r="O247" s="74">
        <f t="shared" si="138"/>
        <v>0</v>
      </c>
      <c r="P247" s="390"/>
      <c r="Q247" s="390"/>
      <c r="R247" s="71"/>
      <c r="AO247" s="24">
        <v>1.6211351329999999</v>
      </c>
    </row>
    <row r="248" spans="1:41" ht="15.75" hidden="1" customHeight="1" x14ac:dyDescent="0.25">
      <c r="A248" s="324"/>
      <c r="B248" s="324"/>
      <c r="C248" s="326"/>
      <c r="D248" s="325"/>
      <c r="E248" s="327"/>
      <c r="F248" s="324"/>
      <c r="G248" s="324"/>
      <c r="H248" s="328"/>
      <c r="I248" s="328"/>
      <c r="J248" s="6" t="s">
        <v>75</v>
      </c>
      <c r="K248" s="176" t="s">
        <v>41</v>
      </c>
      <c r="L248" s="184">
        <v>1.1000000000000001</v>
      </c>
      <c r="M248" s="184">
        <v>1</v>
      </c>
      <c r="N248" s="322"/>
      <c r="O248" s="74">
        <f t="shared" si="138"/>
        <v>0</v>
      </c>
      <c r="P248" s="390"/>
      <c r="Q248" s="390"/>
      <c r="AO248" s="24">
        <v>1.6211351329999999</v>
      </c>
    </row>
    <row r="249" spans="1:41" ht="15" hidden="1" customHeight="1" x14ac:dyDescent="0.25">
      <c r="A249" s="324"/>
      <c r="B249" s="324"/>
      <c r="C249" s="326"/>
      <c r="D249" s="325"/>
      <c r="E249" s="327"/>
      <c r="F249" s="324"/>
      <c r="G249" s="324"/>
      <c r="H249" s="328"/>
      <c r="I249" s="328"/>
      <c r="J249" s="6" t="s">
        <v>73</v>
      </c>
      <c r="K249" s="176" t="s">
        <v>39</v>
      </c>
      <c r="L249" s="184">
        <v>2</v>
      </c>
      <c r="M249" s="184">
        <v>0.8</v>
      </c>
      <c r="N249" s="322"/>
      <c r="O249" s="74">
        <f t="shared" si="138"/>
        <v>0</v>
      </c>
      <c r="P249" s="347"/>
      <c r="Q249" s="347"/>
      <c r="AO249" s="24">
        <v>1.6211351329999999</v>
      </c>
    </row>
    <row r="250" spans="1:41" s="29" customFormat="1" ht="16.5" customHeight="1" x14ac:dyDescent="0.25">
      <c r="A250" s="365" t="s">
        <v>111</v>
      </c>
      <c r="B250" s="366" t="s">
        <v>115</v>
      </c>
      <c r="C250" s="367" t="s">
        <v>267</v>
      </c>
      <c r="D250" s="385" t="s">
        <v>196</v>
      </c>
      <c r="E250" s="386">
        <v>0.33</v>
      </c>
      <c r="F250" s="387">
        <v>0.214</v>
      </c>
      <c r="G250" s="388">
        <v>2.9999999999999997E-4</v>
      </c>
      <c r="H250" s="328">
        <f t="shared" si="158"/>
        <v>0.49940109999999999</v>
      </c>
      <c r="I250" s="328">
        <f t="shared" ref="I250" si="163">G250*$I$9</f>
        <v>9.1120499999999989E-4</v>
      </c>
      <c r="J250" s="7" t="s">
        <v>25</v>
      </c>
      <c r="K250" s="72" t="s">
        <v>22</v>
      </c>
      <c r="L250" s="4">
        <v>0.224</v>
      </c>
      <c r="M250" s="184">
        <v>1</v>
      </c>
      <c r="N250" s="323">
        <f>((M250*L250)+(M251*L251)+(M252*L252))*1.1525</f>
        <v>0.28620032500000003</v>
      </c>
      <c r="O250" s="74">
        <f t="shared" si="138"/>
        <v>1.2750432570412298</v>
      </c>
      <c r="P250" s="323">
        <f>N250*E250</f>
        <v>9.4446107250000022E-2</v>
      </c>
      <c r="Q250" s="323">
        <f>O250*E250</f>
        <v>0.42076427482360584</v>
      </c>
      <c r="AN250" s="29">
        <v>0.78651263000000005</v>
      </c>
      <c r="AO250" s="24">
        <v>1.6211351329999999</v>
      </c>
    </row>
    <row r="251" spans="1:41" s="29" customFormat="1" ht="12.75" hidden="1" customHeight="1" x14ac:dyDescent="0.25">
      <c r="A251" s="365"/>
      <c r="B251" s="366"/>
      <c r="C251" s="367"/>
      <c r="D251" s="385"/>
      <c r="E251" s="386"/>
      <c r="F251" s="387"/>
      <c r="G251" s="388"/>
      <c r="H251" s="328"/>
      <c r="I251" s="328"/>
      <c r="J251" s="7" t="s">
        <v>26</v>
      </c>
      <c r="K251" s="72" t="s">
        <v>22</v>
      </c>
      <c r="L251" s="4">
        <v>2.7E-2</v>
      </c>
      <c r="M251" s="184">
        <v>0.79</v>
      </c>
      <c r="N251" s="323"/>
      <c r="O251" s="74">
        <f t="shared" si="138"/>
        <v>0</v>
      </c>
      <c r="P251" s="323"/>
      <c r="Q251" s="323"/>
      <c r="AO251" s="24">
        <v>1.6211351329999999</v>
      </c>
    </row>
    <row r="252" spans="1:41" s="29" customFormat="1" ht="16.5" hidden="1" customHeight="1" x14ac:dyDescent="0.25">
      <c r="A252" s="365"/>
      <c r="B252" s="366"/>
      <c r="C252" s="367"/>
      <c r="D252" s="385"/>
      <c r="E252" s="386"/>
      <c r="F252" s="387"/>
      <c r="G252" s="388"/>
      <c r="H252" s="328"/>
      <c r="I252" s="328"/>
      <c r="J252" s="9" t="s">
        <v>117</v>
      </c>
      <c r="K252" s="72" t="s">
        <v>22</v>
      </c>
      <c r="L252" s="4">
        <v>2E-3</v>
      </c>
      <c r="M252" s="184">
        <v>1.5</v>
      </c>
      <c r="N252" s="323"/>
      <c r="O252" s="74">
        <f t="shared" si="138"/>
        <v>0</v>
      </c>
      <c r="P252" s="323"/>
      <c r="Q252" s="323"/>
      <c r="AO252" s="24">
        <v>1.6211351329999999</v>
      </c>
    </row>
    <row r="253" spans="1:41" s="35" customFormat="1" ht="18.75" customHeight="1" x14ac:dyDescent="0.25">
      <c r="A253" s="86">
        <v>5</v>
      </c>
      <c r="B253" s="176" t="s">
        <v>30</v>
      </c>
      <c r="C253" s="171" t="s">
        <v>327</v>
      </c>
      <c r="D253" s="86" t="s">
        <v>41</v>
      </c>
      <c r="E253" s="47">
        <v>10.5</v>
      </c>
      <c r="F253" s="87">
        <v>0.19</v>
      </c>
      <c r="G253" s="87">
        <v>0.16200000000000001</v>
      </c>
      <c r="H253" s="180">
        <f t="shared" si="158"/>
        <v>0.4433935</v>
      </c>
      <c r="I253" s="180">
        <f t="shared" si="159"/>
        <v>0.49205070000000001</v>
      </c>
      <c r="J253" s="75" t="s">
        <v>44</v>
      </c>
      <c r="K253" s="56" t="s">
        <v>41</v>
      </c>
      <c r="L253" s="213">
        <v>1</v>
      </c>
      <c r="M253" s="184">
        <v>0.75</v>
      </c>
      <c r="N253" s="183">
        <f>L253*M253*1.1525</f>
        <v>0.86437500000000012</v>
      </c>
      <c r="O253" s="74">
        <f t="shared" si="138"/>
        <v>2.9177501381679538</v>
      </c>
      <c r="P253" s="74">
        <f>N253*E253</f>
        <v>9.075937500000002</v>
      </c>
      <c r="Q253" s="74">
        <f>O253*E253</f>
        <v>30.636376450763514</v>
      </c>
      <c r="AN253" s="35">
        <v>1.7998192000000002</v>
      </c>
      <c r="AO253" s="24">
        <v>1.6211351329999999</v>
      </c>
    </row>
    <row r="254" spans="1:41" s="19" customFormat="1" ht="18.75" customHeight="1" x14ac:dyDescent="0.25">
      <c r="A254" s="199" t="s">
        <v>208</v>
      </c>
      <c r="B254" s="199" t="s">
        <v>97</v>
      </c>
      <c r="C254" s="155" t="s">
        <v>308</v>
      </c>
      <c r="D254" s="198" t="s">
        <v>38</v>
      </c>
      <c r="E254" s="197">
        <v>0.8</v>
      </c>
      <c r="F254" s="186"/>
      <c r="G254" s="186"/>
      <c r="H254" s="175"/>
      <c r="I254" s="210"/>
      <c r="J254" s="78" t="s">
        <v>309</v>
      </c>
      <c r="K254" s="79" t="s">
        <v>38</v>
      </c>
      <c r="L254" s="4">
        <v>1</v>
      </c>
      <c r="M254" s="184">
        <v>37.5</v>
      </c>
      <c r="N254" s="181">
        <f t="shared" ref="N254:N255" si="164">L254*M254*1.1525</f>
        <v>43.21875</v>
      </c>
      <c r="O254" s="74">
        <f t="shared" si="138"/>
        <v>70.063434029343739</v>
      </c>
      <c r="P254" s="114">
        <f t="shared" ref="P254:P256" si="165">N254*E254</f>
        <v>34.575000000000003</v>
      </c>
      <c r="Q254" s="114">
        <f t="shared" ref="Q254:Q256" si="166">O254*E254</f>
        <v>56.050747223474993</v>
      </c>
      <c r="R254" s="234"/>
      <c r="AN254" s="19">
        <v>43.21875</v>
      </c>
      <c r="AO254" s="24">
        <v>1.6211351329999999</v>
      </c>
    </row>
    <row r="255" spans="1:41" s="19" customFormat="1" ht="18.75" customHeight="1" x14ac:dyDescent="0.25">
      <c r="A255" s="199" t="s">
        <v>35</v>
      </c>
      <c r="B255" s="235" t="s">
        <v>97</v>
      </c>
      <c r="C255" s="215" t="s">
        <v>308</v>
      </c>
      <c r="D255" s="216" t="s">
        <v>38</v>
      </c>
      <c r="E255" s="217">
        <v>0.875</v>
      </c>
      <c r="F255" s="64"/>
      <c r="G255" s="64"/>
      <c r="H255" s="218"/>
      <c r="I255" s="219"/>
      <c r="J255" s="220" t="s">
        <v>309</v>
      </c>
      <c r="K255" s="221" t="s">
        <v>38</v>
      </c>
      <c r="L255" s="67">
        <v>1</v>
      </c>
      <c r="M255" s="184">
        <v>37.5</v>
      </c>
      <c r="N255" s="187">
        <f t="shared" si="164"/>
        <v>43.21875</v>
      </c>
      <c r="O255" s="74">
        <f t="shared" si="138"/>
        <v>70.063434029343739</v>
      </c>
      <c r="P255" s="222">
        <f t="shared" si="165"/>
        <v>37.81640625</v>
      </c>
      <c r="Q255" s="222">
        <f t="shared" si="166"/>
        <v>61.305504775675772</v>
      </c>
      <c r="R255" s="234"/>
      <c r="AN255" s="19">
        <v>43.21875</v>
      </c>
      <c r="AO255" s="24">
        <v>1.6211351329999999</v>
      </c>
    </row>
    <row r="256" spans="1:41" s="19" customFormat="1" ht="41.25" customHeight="1" x14ac:dyDescent="0.25">
      <c r="A256" s="335" t="s">
        <v>36</v>
      </c>
      <c r="B256" s="335" t="s">
        <v>310</v>
      </c>
      <c r="C256" s="359" t="s">
        <v>311</v>
      </c>
      <c r="D256" s="351" t="s">
        <v>38</v>
      </c>
      <c r="E256" s="348">
        <v>0.875</v>
      </c>
      <c r="F256" s="361">
        <v>2.4420000000000002</v>
      </c>
      <c r="G256" s="361">
        <v>1.84</v>
      </c>
      <c r="H256" s="342">
        <f t="shared" ref="H256:H258" si="167">F256*$H$9</f>
        <v>5.6987733</v>
      </c>
      <c r="I256" s="344">
        <f t="shared" ref="I256:I258" si="168">G256*$I$9</f>
        <v>5.588724</v>
      </c>
      <c r="J256" s="224" t="s">
        <v>312</v>
      </c>
      <c r="K256" s="225" t="s">
        <v>214</v>
      </c>
      <c r="L256" s="226">
        <f>0.138</f>
        <v>0.13800000000000001</v>
      </c>
      <c r="M256" s="184">
        <v>0.45800000000000002</v>
      </c>
      <c r="N256" s="346">
        <f>(L256*M256+L257*M257)*1.1525</f>
        <v>2.7985512099999998</v>
      </c>
      <c r="O256" s="74">
        <f t="shared" si="138"/>
        <v>22.835388124703304</v>
      </c>
      <c r="P256" s="346">
        <f t="shared" si="165"/>
        <v>2.4487323087499999</v>
      </c>
      <c r="Q256" s="346">
        <f t="shared" si="166"/>
        <v>19.980964609115389</v>
      </c>
      <c r="AN256" s="19">
        <v>14.086048510000001</v>
      </c>
      <c r="AO256" s="24">
        <v>1.6211351329999999</v>
      </c>
    </row>
    <row r="257" spans="1:41" s="19" customFormat="1" ht="30" hidden="1" customHeight="1" x14ac:dyDescent="0.25">
      <c r="A257" s="337"/>
      <c r="B257" s="337"/>
      <c r="C257" s="360"/>
      <c r="D257" s="353"/>
      <c r="E257" s="350"/>
      <c r="F257" s="362"/>
      <c r="G257" s="362"/>
      <c r="H257" s="343"/>
      <c r="I257" s="345"/>
      <c r="J257" s="227" t="s">
        <v>313</v>
      </c>
      <c r="K257" s="228" t="s">
        <v>314</v>
      </c>
      <c r="L257" s="229">
        <f>17.39</f>
        <v>17.39</v>
      </c>
      <c r="M257" s="184">
        <v>0.13600000000000001</v>
      </c>
      <c r="N257" s="347"/>
      <c r="O257" s="74">
        <f t="shared" si="138"/>
        <v>0</v>
      </c>
      <c r="P257" s="347"/>
      <c r="Q257" s="347"/>
      <c r="AO257" s="24">
        <v>1.6211351329999999</v>
      </c>
    </row>
    <row r="258" spans="1:41" s="19" customFormat="1" ht="30" customHeight="1" x14ac:dyDescent="0.25">
      <c r="A258" s="365" t="s">
        <v>118</v>
      </c>
      <c r="B258" s="365" t="s">
        <v>315</v>
      </c>
      <c r="C258" s="414" t="s">
        <v>319</v>
      </c>
      <c r="D258" s="385" t="s">
        <v>39</v>
      </c>
      <c r="E258" s="386">
        <v>2</v>
      </c>
      <c r="F258" s="387">
        <v>1.98</v>
      </c>
      <c r="G258" s="387">
        <v>1.58</v>
      </c>
      <c r="H258" s="328">
        <f t="shared" si="167"/>
        <v>4.6206269999999998</v>
      </c>
      <c r="I258" s="419">
        <f t="shared" si="168"/>
        <v>4.7990130000000004</v>
      </c>
      <c r="J258" s="224" t="s">
        <v>312</v>
      </c>
      <c r="K258" s="225" t="s">
        <v>214</v>
      </c>
      <c r="L258" s="226">
        <f>0.138*0.83</f>
        <v>0.11454</v>
      </c>
      <c r="M258" s="230">
        <v>0.45800000000000002</v>
      </c>
      <c r="N258" s="322">
        <f>(L258*M258+L259*M259)*1.1525</f>
        <v>2.3227975043000004</v>
      </c>
      <c r="O258" s="74">
        <f t="shared" si="138"/>
        <v>19.036077985277569</v>
      </c>
      <c r="P258" s="322">
        <f t="shared" ref="P258" si="169">N258*E258</f>
        <v>4.6455950086000009</v>
      </c>
      <c r="Q258" s="322">
        <f t="shared" ref="Q258" si="170">O258*E258</f>
        <v>38.072155970555137</v>
      </c>
      <c r="AN258" s="19">
        <v>11.7424375043</v>
      </c>
      <c r="AO258" s="24">
        <v>1.6211351329999999</v>
      </c>
    </row>
    <row r="259" spans="1:41" s="19" customFormat="1" ht="27" hidden="1" customHeight="1" x14ac:dyDescent="0.25">
      <c r="A259" s="365"/>
      <c r="B259" s="365"/>
      <c r="C259" s="414"/>
      <c r="D259" s="385"/>
      <c r="E259" s="386"/>
      <c r="F259" s="387"/>
      <c r="G259" s="387"/>
      <c r="H259" s="328"/>
      <c r="I259" s="419"/>
      <c r="J259" s="227" t="s">
        <v>313</v>
      </c>
      <c r="K259" s="228" t="s">
        <v>314</v>
      </c>
      <c r="L259" s="229">
        <f>17.39*0.83</f>
        <v>14.4337</v>
      </c>
      <c r="M259" s="230">
        <v>0.13600000000000001</v>
      </c>
      <c r="N259" s="322"/>
      <c r="O259" s="74">
        <f t="shared" si="138"/>
        <v>0</v>
      </c>
      <c r="P259" s="322"/>
      <c r="Q259" s="322"/>
      <c r="AO259" s="24">
        <v>1.6211351329999999</v>
      </c>
    </row>
    <row r="260" spans="1:41" s="19" customFormat="1" ht="20.25" customHeight="1" x14ac:dyDescent="0.25">
      <c r="A260" s="196" t="s">
        <v>137</v>
      </c>
      <c r="B260" s="196" t="s">
        <v>316</v>
      </c>
      <c r="C260" s="9" t="s">
        <v>317</v>
      </c>
      <c r="D260" s="72" t="s">
        <v>39</v>
      </c>
      <c r="E260" s="185">
        <v>2</v>
      </c>
      <c r="F260" s="186">
        <v>3.3</v>
      </c>
      <c r="G260" s="186">
        <v>2.64</v>
      </c>
      <c r="H260" s="180">
        <f t="shared" ref="H260:H261" si="171">F260*$H$9</f>
        <v>7.7010449999999997</v>
      </c>
      <c r="I260" s="203">
        <f t="shared" ref="I260:I261" si="172">G260*$I$9</f>
        <v>8.0186039999999998</v>
      </c>
      <c r="J260" s="231" t="s">
        <v>318</v>
      </c>
      <c r="K260" s="232" t="s">
        <v>41</v>
      </c>
      <c r="L260" s="233">
        <f>0.68*0.83</f>
        <v>0.56440000000000001</v>
      </c>
      <c r="M260" s="184">
        <v>0.94199999999999995</v>
      </c>
      <c r="N260" s="181">
        <f t="shared" ref="N260" si="173">L260*M260*1.1525</f>
        <v>0.61274368199999996</v>
      </c>
      <c r="O260" s="74">
        <f t="shared" si="138"/>
        <v>26.477015582742293</v>
      </c>
      <c r="P260" s="85">
        <f t="shared" ref="P260" si="174">N260*E260</f>
        <v>1.2254873639999999</v>
      </c>
      <c r="Q260" s="85">
        <f t="shared" ref="Q260" si="175">O260*E260</f>
        <v>52.954031165484587</v>
      </c>
      <c r="AN260" s="19">
        <v>16.332392681999998</v>
      </c>
      <c r="AO260" s="24">
        <v>1.6211351329999999</v>
      </c>
    </row>
    <row r="261" spans="1:41" s="70" customFormat="1" ht="22.5" customHeight="1" x14ac:dyDescent="0.25">
      <c r="A261" s="338">
        <v>11</v>
      </c>
      <c r="B261" s="339" t="s">
        <v>87</v>
      </c>
      <c r="C261" s="340" t="s">
        <v>88</v>
      </c>
      <c r="D261" s="339" t="s">
        <v>344</v>
      </c>
      <c r="E261" s="341">
        <v>0.02</v>
      </c>
      <c r="F261" s="339">
        <v>1.74</v>
      </c>
      <c r="G261" s="339">
        <v>12.76</v>
      </c>
      <c r="H261" s="342">
        <f t="shared" si="171"/>
        <v>4.0605510000000002</v>
      </c>
      <c r="I261" s="344">
        <f t="shared" si="172"/>
        <v>38.756585999999999</v>
      </c>
      <c r="J261" s="28" t="s">
        <v>89</v>
      </c>
      <c r="K261" s="176" t="s">
        <v>299</v>
      </c>
      <c r="L261" s="69">
        <v>17.399999999999999</v>
      </c>
      <c r="M261" s="184">
        <v>3.6</v>
      </c>
      <c r="N261" s="370">
        <f>((M261*L261)+(M262*L262))*1.1525</f>
        <v>72.561399999999992</v>
      </c>
      <c r="O261" s="74">
        <f t="shared" si="138"/>
        <v>180.4614980394021</v>
      </c>
      <c r="P261" s="370">
        <f>N261*E261</f>
        <v>1.451228</v>
      </c>
      <c r="Q261" s="370">
        <f>O261*E261</f>
        <v>3.609229960788042</v>
      </c>
      <c r="AN261" s="70">
        <v>111.31798599999999</v>
      </c>
      <c r="AO261" s="24">
        <v>1.6211351329999999</v>
      </c>
    </row>
    <row r="262" spans="1:41" s="70" customFormat="1" ht="16.5" hidden="1" customHeight="1" x14ac:dyDescent="0.25">
      <c r="A262" s="339"/>
      <c r="B262" s="339"/>
      <c r="C262" s="340"/>
      <c r="D262" s="339"/>
      <c r="E262" s="341"/>
      <c r="F262" s="339"/>
      <c r="G262" s="339"/>
      <c r="H262" s="343"/>
      <c r="I262" s="345"/>
      <c r="J262" s="28" t="s">
        <v>45</v>
      </c>
      <c r="K262" s="176" t="s">
        <v>299</v>
      </c>
      <c r="L262" s="69">
        <v>2</v>
      </c>
      <c r="M262" s="184">
        <v>0.16</v>
      </c>
      <c r="N262" s="370"/>
      <c r="O262" s="74">
        <f t="shared" si="138"/>
        <v>0</v>
      </c>
      <c r="P262" s="370"/>
      <c r="Q262" s="370"/>
      <c r="AO262" s="24">
        <v>1.6211351329999999</v>
      </c>
    </row>
    <row r="263" spans="1:41" s="29" customFormat="1" ht="18.75" customHeight="1" x14ac:dyDescent="0.25">
      <c r="A263" s="335" t="s">
        <v>320</v>
      </c>
      <c r="B263" s="332" t="s">
        <v>115</v>
      </c>
      <c r="C263" s="420" t="s">
        <v>328</v>
      </c>
      <c r="D263" s="351" t="s">
        <v>196</v>
      </c>
      <c r="E263" s="348">
        <v>4.2</v>
      </c>
      <c r="F263" s="361">
        <v>0.214</v>
      </c>
      <c r="G263" s="423">
        <v>2.9999999999999997E-4</v>
      </c>
      <c r="H263" s="342">
        <f t="shared" ref="H263" si="176">F263*$H$9</f>
        <v>0.49940109999999999</v>
      </c>
      <c r="I263" s="342">
        <f t="shared" si="159"/>
        <v>9.1120499999999989E-4</v>
      </c>
      <c r="J263" s="7" t="s">
        <v>25</v>
      </c>
      <c r="K263" s="72" t="s">
        <v>22</v>
      </c>
      <c r="L263" s="4">
        <v>0.224</v>
      </c>
      <c r="M263" s="184">
        <v>1</v>
      </c>
      <c r="N263" s="411">
        <f>((M263*L263)+(M264*L264)+(M265*L265))*1.1525</f>
        <v>0.28620032500000003</v>
      </c>
      <c r="O263" s="74">
        <f t="shared" si="138"/>
        <v>1.2750432570412298</v>
      </c>
      <c r="P263" s="411">
        <f>N263*E263</f>
        <v>1.2020413650000001</v>
      </c>
      <c r="Q263" s="411">
        <f>O263*E263</f>
        <v>5.3551816795731657</v>
      </c>
      <c r="AN263" s="29">
        <v>0.78651263000000005</v>
      </c>
      <c r="AO263" s="24">
        <v>1.6211351329999999</v>
      </c>
    </row>
    <row r="264" spans="1:41" s="29" customFormat="1" ht="12.75" hidden="1" customHeight="1" x14ac:dyDescent="0.25">
      <c r="A264" s="336"/>
      <c r="B264" s="333"/>
      <c r="C264" s="421"/>
      <c r="D264" s="352"/>
      <c r="E264" s="349"/>
      <c r="F264" s="416"/>
      <c r="G264" s="424"/>
      <c r="H264" s="415"/>
      <c r="I264" s="415"/>
      <c r="J264" s="7" t="s">
        <v>26</v>
      </c>
      <c r="K264" s="72" t="s">
        <v>22</v>
      </c>
      <c r="L264" s="4">
        <v>2.7E-2</v>
      </c>
      <c r="M264" s="184">
        <v>0.79</v>
      </c>
      <c r="N264" s="412"/>
      <c r="O264" s="74">
        <f t="shared" si="138"/>
        <v>0</v>
      </c>
      <c r="P264" s="412"/>
      <c r="Q264" s="412"/>
      <c r="AO264" s="24">
        <v>1.6211351329999999</v>
      </c>
    </row>
    <row r="265" spans="1:41" s="29" customFormat="1" ht="18.75" hidden="1" customHeight="1" x14ac:dyDescent="0.25">
      <c r="A265" s="337"/>
      <c r="B265" s="334"/>
      <c r="C265" s="422"/>
      <c r="D265" s="353"/>
      <c r="E265" s="350"/>
      <c r="F265" s="362"/>
      <c r="G265" s="425"/>
      <c r="H265" s="343"/>
      <c r="I265" s="343"/>
      <c r="J265" s="9" t="s">
        <v>117</v>
      </c>
      <c r="K265" s="72" t="s">
        <v>22</v>
      </c>
      <c r="L265" s="4">
        <v>2E-3</v>
      </c>
      <c r="M265" s="184">
        <v>1.5</v>
      </c>
      <c r="N265" s="413"/>
      <c r="O265" s="74">
        <f t="shared" si="138"/>
        <v>0</v>
      </c>
      <c r="P265" s="413"/>
      <c r="Q265" s="413"/>
      <c r="AO265" s="24">
        <v>1.6211351329999999</v>
      </c>
    </row>
    <row r="266" spans="1:41" s="19" customFormat="1" ht="27.75" customHeight="1" x14ac:dyDescent="0.25">
      <c r="A266" s="339">
        <v>13</v>
      </c>
      <c r="B266" s="354" t="s">
        <v>90</v>
      </c>
      <c r="C266" s="355" t="s">
        <v>96</v>
      </c>
      <c r="D266" s="356" t="s">
        <v>214</v>
      </c>
      <c r="E266" s="357">
        <v>0.5</v>
      </c>
      <c r="F266" s="358">
        <v>3.61</v>
      </c>
      <c r="G266" s="358">
        <v>0.7</v>
      </c>
      <c r="H266" s="328">
        <f t="shared" ref="H266" si="177">F266*$H$9</f>
        <v>8.424476499999999</v>
      </c>
      <c r="I266" s="328">
        <f t="shared" ref="I266" si="178">G266*$I$9</f>
        <v>2.1261449999999997</v>
      </c>
      <c r="J266" s="91" t="s">
        <v>94</v>
      </c>
      <c r="K266" s="192" t="s">
        <v>214</v>
      </c>
      <c r="L266" s="192">
        <v>1.02</v>
      </c>
      <c r="M266" s="184">
        <v>29.22</v>
      </c>
      <c r="N266" s="322">
        <f>((M266*L266)+(M267*L267)+(M268*L268)+(M269*L269))*1.1525</f>
        <v>64.723861782499995</v>
      </c>
      <c r="O266" s="74">
        <f t="shared" si="138"/>
        <v>122.03010946768188</v>
      </c>
      <c r="P266" s="322">
        <f>N266*E266</f>
        <v>32.361930891249997</v>
      </c>
      <c r="Q266" s="322">
        <f>O266*E266</f>
        <v>61.015054733840941</v>
      </c>
      <c r="AN266" s="19">
        <v>75.274483282499986</v>
      </c>
      <c r="AO266" s="24">
        <v>1.6211351329999999</v>
      </c>
    </row>
    <row r="267" spans="1:41" s="19" customFormat="1" ht="21" hidden="1" customHeight="1" x14ac:dyDescent="0.25">
      <c r="A267" s="339"/>
      <c r="B267" s="354"/>
      <c r="C267" s="355"/>
      <c r="D267" s="356"/>
      <c r="E267" s="357"/>
      <c r="F267" s="358"/>
      <c r="G267" s="358"/>
      <c r="H267" s="328"/>
      <c r="I267" s="328"/>
      <c r="J267" s="91" t="s">
        <v>91</v>
      </c>
      <c r="K267" s="192" t="s">
        <v>215</v>
      </c>
      <c r="L267" s="93">
        <v>5.6</v>
      </c>
      <c r="M267" s="184">
        <v>3.5</v>
      </c>
      <c r="N267" s="322"/>
      <c r="O267" s="74">
        <f t="shared" si="138"/>
        <v>0</v>
      </c>
      <c r="P267" s="322"/>
      <c r="Q267" s="322"/>
      <c r="AO267" s="24">
        <v>1.6211351329999999</v>
      </c>
    </row>
    <row r="268" spans="1:41" s="19" customFormat="1" ht="20.25" hidden="1" customHeight="1" x14ac:dyDescent="0.25">
      <c r="A268" s="339"/>
      <c r="B268" s="354"/>
      <c r="C268" s="355"/>
      <c r="D268" s="356"/>
      <c r="E268" s="357"/>
      <c r="F268" s="358"/>
      <c r="G268" s="358"/>
      <c r="H268" s="328"/>
      <c r="I268" s="328"/>
      <c r="J268" s="91" t="s">
        <v>92</v>
      </c>
      <c r="K268" s="192" t="s">
        <v>214</v>
      </c>
      <c r="L268" s="93">
        <v>3.9899999999999998E-2</v>
      </c>
      <c r="M268" s="184">
        <v>116.67</v>
      </c>
      <c r="N268" s="322"/>
      <c r="O268" s="74">
        <f t="shared" si="138"/>
        <v>0</v>
      </c>
      <c r="P268" s="322"/>
      <c r="Q268" s="322"/>
      <c r="AO268" s="24">
        <v>1.6211351329999999</v>
      </c>
    </row>
    <row r="269" spans="1:41" s="19" customFormat="1" ht="21" hidden="1" customHeight="1" x14ac:dyDescent="0.25">
      <c r="A269" s="339"/>
      <c r="B269" s="354"/>
      <c r="C269" s="355"/>
      <c r="D269" s="356"/>
      <c r="E269" s="357"/>
      <c r="F269" s="358"/>
      <c r="G269" s="358"/>
      <c r="H269" s="328"/>
      <c r="I269" s="328"/>
      <c r="J269" s="91" t="s">
        <v>93</v>
      </c>
      <c r="K269" s="192" t="s">
        <v>41</v>
      </c>
      <c r="L269" s="93">
        <v>2.1</v>
      </c>
      <c r="M269" s="184">
        <v>1</v>
      </c>
      <c r="N269" s="322"/>
      <c r="O269" s="74">
        <f t="shared" si="138"/>
        <v>0</v>
      </c>
      <c r="P269" s="322"/>
      <c r="Q269" s="322"/>
      <c r="AO269" s="24">
        <v>1.6211351329999999</v>
      </c>
    </row>
    <row r="270" spans="1:41" ht="14.25" customHeight="1" x14ac:dyDescent="0.25">
      <c r="A270" s="176"/>
      <c r="B270" s="39"/>
      <c r="C270" s="125" t="s">
        <v>57</v>
      </c>
      <c r="D270" s="178"/>
      <c r="E270" s="178"/>
      <c r="F270" s="178"/>
      <c r="G270" s="178"/>
      <c r="H270" s="178"/>
      <c r="I270" s="178"/>
      <c r="J270" s="22"/>
      <c r="K270" s="178"/>
      <c r="L270" s="191"/>
      <c r="M270" s="191"/>
      <c r="N270" s="178"/>
      <c r="O270" s="74"/>
      <c r="P270" s="178"/>
      <c r="Q270" s="80">
        <f>SUM(Q244:Q269)</f>
        <v>428.81557079775064</v>
      </c>
      <c r="T270" s="81"/>
      <c r="U270" s="82"/>
      <c r="V270" s="82"/>
      <c r="W270" s="82"/>
      <c r="AO270" s="24">
        <v>1.6211351329999999</v>
      </c>
    </row>
    <row r="271" spans="1:41" s="70" customFormat="1" ht="19.5" customHeight="1" x14ac:dyDescent="0.25">
      <c r="A271" s="30"/>
      <c r="B271" s="42"/>
      <c r="C271" s="129" t="s">
        <v>329</v>
      </c>
      <c r="D271" s="27"/>
      <c r="E271" s="179"/>
      <c r="F271" s="30"/>
      <c r="G271" s="30"/>
      <c r="H271" s="192"/>
      <c r="I271" s="69"/>
      <c r="J271" s="31"/>
      <c r="K271" s="30"/>
      <c r="L271" s="69"/>
      <c r="M271" s="184"/>
      <c r="N271" s="181"/>
      <c r="O271" s="74"/>
      <c r="P271" s="181"/>
      <c r="Q271" s="181"/>
      <c r="AO271" s="24">
        <v>1.6211351329999999</v>
      </c>
    </row>
    <row r="272" spans="1:41" s="70" customFormat="1" ht="21" customHeight="1" x14ac:dyDescent="0.25">
      <c r="A272" s="30"/>
      <c r="B272" s="42"/>
      <c r="C272" s="129" t="s">
        <v>37</v>
      </c>
      <c r="D272" s="27"/>
      <c r="E272" s="179"/>
      <c r="F272" s="30"/>
      <c r="G272" s="30"/>
      <c r="H272" s="172"/>
      <c r="I272" s="173"/>
      <c r="J272" s="31"/>
      <c r="K272" s="30"/>
      <c r="L272" s="69"/>
      <c r="M272" s="184"/>
      <c r="N272" s="181"/>
      <c r="O272" s="74"/>
      <c r="P272" s="181"/>
      <c r="Q272" s="181"/>
      <c r="AO272" s="24">
        <v>1.6211351329999999</v>
      </c>
    </row>
    <row r="273" spans="1:41" s="35" customFormat="1" ht="21" customHeight="1" x14ac:dyDescent="0.25">
      <c r="A273" s="176">
        <v>1</v>
      </c>
      <c r="B273" s="178" t="s">
        <v>46</v>
      </c>
      <c r="C273" s="22" t="s">
        <v>47</v>
      </c>
      <c r="D273" s="176" t="s">
        <v>299</v>
      </c>
      <c r="E273" s="179">
        <v>4.92</v>
      </c>
      <c r="F273" s="176">
        <v>1.94</v>
      </c>
      <c r="G273" s="176"/>
      <c r="H273" s="175">
        <f t="shared" ref="H273:H277" si="179">F273*$H$9</f>
        <v>4.5272809999999994</v>
      </c>
      <c r="I273" s="175"/>
      <c r="J273" s="6"/>
      <c r="K273" s="176"/>
      <c r="L273" s="184"/>
      <c r="M273" s="184"/>
      <c r="N273" s="181"/>
      <c r="O273" s="74">
        <f t="shared" si="138"/>
        <v>7.3393342860633712</v>
      </c>
      <c r="P273" s="181"/>
      <c r="Q273" s="183">
        <f t="shared" ref="Q273:Q277" si="180">O273*E273</f>
        <v>36.109524687431787</v>
      </c>
      <c r="S273" s="76">
        <v>74.569999999999993</v>
      </c>
      <c r="AN273" s="35">
        <v>4.5272809999999994</v>
      </c>
      <c r="AO273" s="24">
        <v>1.6211351329999999</v>
      </c>
    </row>
    <row r="274" spans="1:41" s="24" customFormat="1" ht="21" customHeight="1" x14ac:dyDescent="0.25">
      <c r="A274" s="109">
        <v>2</v>
      </c>
      <c r="B274" s="110" t="s">
        <v>48</v>
      </c>
      <c r="C274" s="122" t="s">
        <v>49</v>
      </c>
      <c r="D274" s="176" t="s">
        <v>299</v>
      </c>
      <c r="E274" s="111">
        <v>9</v>
      </c>
      <c r="F274" s="112">
        <v>1.1000000000000001</v>
      </c>
      <c r="G274" s="112"/>
      <c r="H274" s="175">
        <f t="shared" si="179"/>
        <v>2.567015</v>
      </c>
      <c r="I274" s="175"/>
      <c r="J274" s="131"/>
      <c r="K274" s="113"/>
      <c r="L274" s="205"/>
      <c r="M274" s="205"/>
      <c r="N274" s="114"/>
      <c r="O274" s="74">
        <f t="shared" ref="O274:O337" si="181">AN274*AO274</f>
        <v>4.1614782034379951</v>
      </c>
      <c r="P274" s="114"/>
      <c r="Q274" s="183">
        <f t="shared" si="180"/>
        <v>37.453303830941955</v>
      </c>
      <c r="AN274" s="24">
        <v>2.567015</v>
      </c>
      <c r="AO274" s="24">
        <v>1.6211351329999999</v>
      </c>
    </row>
    <row r="275" spans="1:41" s="24" customFormat="1" ht="21" customHeight="1" x14ac:dyDescent="0.25">
      <c r="A275" s="25">
        <v>3</v>
      </c>
      <c r="B275" s="105" t="s">
        <v>21</v>
      </c>
      <c r="C275" s="123" t="s">
        <v>61</v>
      </c>
      <c r="D275" s="176" t="s">
        <v>299</v>
      </c>
      <c r="E275" s="111">
        <v>0.84</v>
      </c>
      <c r="F275" s="112">
        <v>0.89</v>
      </c>
      <c r="G275" s="112"/>
      <c r="H275" s="175">
        <f t="shared" si="179"/>
        <v>2.0769484999999999</v>
      </c>
      <c r="I275" s="175"/>
      <c r="J275" s="132" t="s">
        <v>62</v>
      </c>
      <c r="K275" s="176" t="s">
        <v>299</v>
      </c>
      <c r="L275" s="210">
        <v>1.1000000000000001</v>
      </c>
      <c r="M275" s="210">
        <v>4</v>
      </c>
      <c r="N275" s="114">
        <f>M275*L275*1.1525</f>
        <v>5.0710000000000006</v>
      </c>
      <c r="O275" s="74">
        <f t="shared" si="181"/>
        <v>11.58779044222465</v>
      </c>
      <c r="P275" s="114">
        <f t="shared" ref="P275:P276" si="182">N275*E275</f>
        <v>4.2596400000000001</v>
      </c>
      <c r="Q275" s="205">
        <f t="shared" si="180"/>
        <v>9.7337439714687051</v>
      </c>
      <c r="AN275" s="24">
        <v>7.1479485</v>
      </c>
      <c r="AO275" s="24">
        <v>1.6211351329999999</v>
      </c>
    </row>
    <row r="276" spans="1:41" s="24" customFormat="1" ht="21" customHeight="1" x14ac:dyDescent="0.25">
      <c r="A276" s="25">
        <v>4</v>
      </c>
      <c r="B276" s="115" t="s">
        <v>56</v>
      </c>
      <c r="C276" s="122" t="s">
        <v>63</v>
      </c>
      <c r="D276" s="176" t="s">
        <v>299</v>
      </c>
      <c r="E276" s="111">
        <v>2.52</v>
      </c>
      <c r="F276" s="112">
        <v>0.56000000000000005</v>
      </c>
      <c r="G276" s="112"/>
      <c r="H276" s="175">
        <f t="shared" si="179"/>
        <v>1.3068440000000001</v>
      </c>
      <c r="I276" s="175"/>
      <c r="J276" s="132" t="s">
        <v>62</v>
      </c>
      <c r="K276" s="176" t="s">
        <v>299</v>
      </c>
      <c r="L276" s="210">
        <v>1.1000000000000001</v>
      </c>
      <c r="M276" s="210">
        <v>4</v>
      </c>
      <c r="N276" s="114">
        <f>M276*L276*1.1525</f>
        <v>5.0710000000000006</v>
      </c>
      <c r="O276" s="74">
        <f t="shared" si="181"/>
        <v>10.339346981193252</v>
      </c>
      <c r="P276" s="114">
        <f t="shared" si="182"/>
        <v>12.778920000000001</v>
      </c>
      <c r="Q276" s="205">
        <f t="shared" si="180"/>
        <v>26.055154392606994</v>
      </c>
      <c r="AN276" s="24">
        <v>6.3778440000000005</v>
      </c>
      <c r="AO276" s="24">
        <v>1.6211351329999999</v>
      </c>
    </row>
    <row r="277" spans="1:41" s="19" customFormat="1" ht="21" customHeight="1" x14ac:dyDescent="0.25">
      <c r="A277" s="30">
        <v>5</v>
      </c>
      <c r="B277" s="27" t="s">
        <v>241</v>
      </c>
      <c r="C277" s="31" t="s">
        <v>242</v>
      </c>
      <c r="D277" s="176" t="s">
        <v>299</v>
      </c>
      <c r="E277" s="179">
        <v>10.56</v>
      </c>
      <c r="F277" s="134">
        <v>7.3999999999999996E-2</v>
      </c>
      <c r="G277" s="134">
        <f>0.0172+42/1000</f>
        <v>5.9200000000000003E-2</v>
      </c>
      <c r="H277" s="175">
        <f t="shared" si="179"/>
        <v>0.17269009999999999</v>
      </c>
      <c r="I277" s="175">
        <f>G277*$I$9</f>
        <v>0.17981112000000002</v>
      </c>
      <c r="J277" s="28"/>
      <c r="K277" s="30"/>
      <c r="L277" s="69"/>
      <c r="M277" s="184"/>
      <c r="N277" s="181"/>
      <c r="O277" s="74">
        <f t="shared" si="181"/>
        <v>0.57145211216736225</v>
      </c>
      <c r="P277" s="114"/>
      <c r="Q277" s="183">
        <f t="shared" si="180"/>
        <v>6.0345343044873454</v>
      </c>
      <c r="AN277" s="19">
        <v>0.35250122</v>
      </c>
      <c r="AO277" s="24">
        <v>1.6211351329999999</v>
      </c>
    </row>
    <row r="278" spans="1:41" s="96" customFormat="1" ht="21" customHeight="1" x14ac:dyDescent="0.25">
      <c r="A278" s="94"/>
      <c r="B278" s="95"/>
      <c r="C278" s="130" t="s">
        <v>57</v>
      </c>
      <c r="D278" s="33"/>
      <c r="E278" s="33"/>
      <c r="F278" s="33"/>
      <c r="G278" s="33"/>
      <c r="H278" s="33"/>
      <c r="I278" s="33"/>
      <c r="J278" s="33"/>
      <c r="K278" s="33"/>
      <c r="L278" s="289"/>
      <c r="M278" s="289"/>
      <c r="N278" s="33"/>
      <c r="O278" s="74"/>
      <c r="P278" s="33"/>
      <c r="Q278" s="34">
        <f>SUM(Q273:Q277)</f>
        <v>115.38626118693679</v>
      </c>
      <c r="T278" s="97"/>
      <c r="U278" s="98"/>
      <c r="V278" s="98"/>
      <c r="W278" s="98"/>
      <c r="AO278" s="24">
        <v>1.6211351329999999</v>
      </c>
    </row>
    <row r="279" spans="1:41" ht="21" customHeight="1" x14ac:dyDescent="0.25">
      <c r="A279" s="176"/>
      <c r="B279" s="57"/>
      <c r="C279" s="125" t="s">
        <v>253</v>
      </c>
      <c r="D279" s="178"/>
      <c r="E279" s="179"/>
      <c r="F279" s="176"/>
      <c r="G279" s="176"/>
      <c r="H279" s="192"/>
      <c r="I279" s="184"/>
      <c r="J279" s="22"/>
      <c r="K279" s="176"/>
      <c r="L279" s="184"/>
      <c r="M279" s="184"/>
      <c r="N279" s="181"/>
      <c r="O279" s="74"/>
      <c r="P279" s="181"/>
      <c r="Q279" s="181"/>
      <c r="AO279" s="24">
        <v>1.6211351329999999</v>
      </c>
    </row>
    <row r="280" spans="1:41" ht="21" customHeight="1" x14ac:dyDescent="0.25">
      <c r="A280" s="176">
        <v>1</v>
      </c>
      <c r="B280" s="57" t="s">
        <v>158</v>
      </c>
      <c r="C280" s="22" t="s">
        <v>212</v>
      </c>
      <c r="D280" s="176" t="s">
        <v>39</v>
      </c>
      <c r="E280" s="187">
        <v>4</v>
      </c>
      <c r="F280" s="176">
        <v>0.34499999999999997</v>
      </c>
      <c r="G280" s="176">
        <v>0.22700000000000001</v>
      </c>
      <c r="H280" s="203">
        <f>F280*$H$9</f>
        <v>0.80510924999999989</v>
      </c>
      <c r="I280" s="203">
        <f>G280*$I$9</f>
        <v>0.68947845000000008</v>
      </c>
      <c r="J280" s="22" t="s">
        <v>160</v>
      </c>
      <c r="K280" s="176" t="s">
        <v>39</v>
      </c>
      <c r="L280" s="184">
        <v>1</v>
      </c>
      <c r="M280" s="184">
        <v>5.84</v>
      </c>
      <c r="N280" s="181">
        <f>L280*M280*1.1525</f>
        <v>6.7305999999999999</v>
      </c>
      <c r="O280" s="74">
        <f t="shared" si="181"/>
        <v>13.334140755989463</v>
      </c>
      <c r="P280" s="181">
        <f>N280*E280</f>
        <v>26.9224</v>
      </c>
      <c r="Q280" s="181">
        <f>O280*E280</f>
        <v>53.336563023957851</v>
      </c>
      <c r="T280" s="38"/>
      <c r="AN280" s="16">
        <v>8.2251876999999993</v>
      </c>
      <c r="AO280" s="24">
        <v>1.6211351329999999</v>
      </c>
    </row>
    <row r="281" spans="1:41" ht="33" customHeight="1" x14ac:dyDescent="0.25">
      <c r="A281" s="176">
        <v>2</v>
      </c>
      <c r="B281" s="176" t="s">
        <v>141</v>
      </c>
      <c r="C281" s="22" t="s">
        <v>183</v>
      </c>
      <c r="D281" s="178" t="s">
        <v>99</v>
      </c>
      <c r="E281" s="179">
        <v>24</v>
      </c>
      <c r="F281" s="176">
        <v>0.06</v>
      </c>
      <c r="G281" s="176">
        <v>0.05</v>
      </c>
      <c r="H281" s="203">
        <f>F281*$H$9</f>
        <v>0.140019</v>
      </c>
      <c r="I281" s="203">
        <f>G281*$I$9</f>
        <v>0.15186750000000002</v>
      </c>
      <c r="J281" s="22" t="s">
        <v>184</v>
      </c>
      <c r="K281" s="176" t="s">
        <v>99</v>
      </c>
      <c r="L281" s="184">
        <v>1.01</v>
      </c>
      <c r="M281" s="184">
        <v>0.8</v>
      </c>
      <c r="N281" s="181">
        <f>L281*M281*1.1525</f>
        <v>0.93122000000000016</v>
      </c>
      <c r="O281" s="74">
        <f t="shared" si="181"/>
        <v>1.9828209185506649</v>
      </c>
      <c r="P281" s="181">
        <f>N281*E281</f>
        <v>22.349280000000004</v>
      </c>
      <c r="Q281" s="181">
        <f>O281*E281</f>
        <v>47.587702045215956</v>
      </c>
      <c r="AN281" s="16">
        <v>1.2231065000000003</v>
      </c>
      <c r="AO281" s="24">
        <v>1.6211351329999999</v>
      </c>
    </row>
    <row r="282" spans="1:41" ht="20.25" customHeight="1" x14ac:dyDescent="0.25">
      <c r="A282" s="176">
        <v>3</v>
      </c>
      <c r="B282" s="57" t="s">
        <v>154</v>
      </c>
      <c r="C282" s="22" t="s">
        <v>164</v>
      </c>
      <c r="D282" s="178" t="s">
        <v>39</v>
      </c>
      <c r="E282" s="179">
        <v>4</v>
      </c>
      <c r="F282" s="176">
        <v>0.23</v>
      </c>
      <c r="G282" s="176">
        <v>0.151</v>
      </c>
      <c r="H282" s="203">
        <f>F282*$H$9</f>
        <v>0.53673950000000004</v>
      </c>
      <c r="I282" s="203">
        <f>G282*$I$9</f>
        <v>0.45863984999999996</v>
      </c>
      <c r="J282" s="22" t="s">
        <v>216</v>
      </c>
      <c r="K282" s="176" t="s">
        <v>39</v>
      </c>
      <c r="L282" s="184">
        <v>1</v>
      </c>
      <c r="M282" s="184">
        <v>1</v>
      </c>
      <c r="N282" s="181">
        <f>L282*M282*1.1525</f>
        <v>1.1525000000000001</v>
      </c>
      <c r="O282" s="74">
        <f t="shared" si="181"/>
        <v>3.4820026757302038</v>
      </c>
      <c r="P282" s="181">
        <f>N282*E282</f>
        <v>4.6100000000000003</v>
      </c>
      <c r="Q282" s="181">
        <f>O282*E282</f>
        <v>13.928010702920815</v>
      </c>
      <c r="AN282" s="16">
        <v>2.1478793500000002</v>
      </c>
      <c r="AO282" s="24">
        <v>1.6211351329999999</v>
      </c>
    </row>
    <row r="283" spans="1:41" ht="26.25" customHeight="1" x14ac:dyDescent="0.25">
      <c r="A283" s="324">
        <v>4</v>
      </c>
      <c r="B283" s="325" t="s">
        <v>155</v>
      </c>
      <c r="C283" s="326" t="s">
        <v>156</v>
      </c>
      <c r="D283" s="325" t="s">
        <v>39</v>
      </c>
      <c r="E283" s="327">
        <v>4</v>
      </c>
      <c r="F283" s="324">
        <v>0.97</v>
      </c>
      <c r="G283" s="324">
        <v>0.08</v>
      </c>
      <c r="H283" s="419">
        <f>F283*$H$9</f>
        <v>2.2636404999999997</v>
      </c>
      <c r="I283" s="419">
        <f>G283*$I$9</f>
        <v>0.24298800000000001</v>
      </c>
      <c r="J283" s="6" t="s">
        <v>43</v>
      </c>
      <c r="K283" s="176" t="s">
        <v>39</v>
      </c>
      <c r="L283" s="184">
        <v>1</v>
      </c>
      <c r="M283" s="184">
        <v>15</v>
      </c>
      <c r="N283" s="322">
        <f>((M283*L283)+(M284*L284)+(M285*L285)+(M286*L286))*1.1525</f>
        <v>22.012750000000004</v>
      </c>
      <c r="O283" s="74">
        <f t="shared" si="181"/>
        <v>39.74922592567485</v>
      </c>
      <c r="P283" s="322">
        <f>N283*E283</f>
        <v>88.051000000000016</v>
      </c>
      <c r="Q283" s="322">
        <f>O283*E283</f>
        <v>158.9969037026994</v>
      </c>
      <c r="AN283" s="16">
        <v>24.519378500000006</v>
      </c>
      <c r="AO283" s="24">
        <v>1.6211351329999999</v>
      </c>
    </row>
    <row r="284" spans="1:41" ht="18" hidden="1" customHeight="1" x14ac:dyDescent="0.25">
      <c r="A284" s="324"/>
      <c r="B284" s="325"/>
      <c r="C284" s="326"/>
      <c r="D284" s="325"/>
      <c r="E284" s="327"/>
      <c r="F284" s="324"/>
      <c r="G284" s="324"/>
      <c r="H284" s="419"/>
      <c r="I284" s="419"/>
      <c r="J284" s="6" t="s">
        <v>76</v>
      </c>
      <c r="K284" s="176" t="s">
        <v>39</v>
      </c>
      <c r="L284" s="184">
        <v>1</v>
      </c>
      <c r="M284" s="184">
        <v>2.5</v>
      </c>
      <c r="N284" s="322"/>
      <c r="O284" s="74">
        <f t="shared" si="181"/>
        <v>0</v>
      </c>
      <c r="P284" s="322"/>
      <c r="Q284" s="322"/>
      <c r="R284" s="71"/>
      <c r="AO284" s="24">
        <v>1.6211351329999999</v>
      </c>
    </row>
    <row r="285" spans="1:41" ht="15.75" hidden="1" customHeight="1" x14ac:dyDescent="0.25">
      <c r="A285" s="324"/>
      <c r="B285" s="325"/>
      <c r="C285" s="326"/>
      <c r="D285" s="325"/>
      <c r="E285" s="327"/>
      <c r="F285" s="324"/>
      <c r="G285" s="324"/>
      <c r="H285" s="419"/>
      <c r="I285" s="419"/>
      <c r="J285" s="6" t="s">
        <v>75</v>
      </c>
      <c r="K285" s="176" t="s">
        <v>41</v>
      </c>
      <c r="L285" s="184">
        <v>1.1000000000000001</v>
      </c>
      <c r="M285" s="184">
        <v>1</v>
      </c>
      <c r="N285" s="322"/>
      <c r="O285" s="74">
        <f t="shared" si="181"/>
        <v>0</v>
      </c>
      <c r="P285" s="322"/>
      <c r="Q285" s="322"/>
      <c r="AO285" s="24">
        <v>1.6211351329999999</v>
      </c>
    </row>
    <row r="286" spans="1:41" ht="16.5" hidden="1" customHeight="1" x14ac:dyDescent="0.25">
      <c r="A286" s="324"/>
      <c r="B286" s="325"/>
      <c r="C286" s="326"/>
      <c r="D286" s="325"/>
      <c r="E286" s="327"/>
      <c r="F286" s="324"/>
      <c r="G286" s="324"/>
      <c r="H286" s="419"/>
      <c r="I286" s="419"/>
      <c r="J286" s="6" t="s">
        <v>73</v>
      </c>
      <c r="K286" s="176" t="s">
        <v>39</v>
      </c>
      <c r="L286" s="184">
        <v>1</v>
      </c>
      <c r="M286" s="184">
        <v>0.5</v>
      </c>
      <c r="N286" s="322"/>
      <c r="O286" s="74">
        <f t="shared" si="181"/>
        <v>0</v>
      </c>
      <c r="P286" s="322"/>
      <c r="Q286" s="322"/>
      <c r="AO286" s="24">
        <v>1.6211351329999999</v>
      </c>
    </row>
    <row r="287" spans="1:41" s="96" customFormat="1" ht="16.5" customHeight="1" x14ac:dyDescent="0.25">
      <c r="A287" s="94"/>
      <c r="B287" s="95"/>
      <c r="C287" s="130" t="s">
        <v>57</v>
      </c>
      <c r="D287" s="33"/>
      <c r="E287" s="33"/>
      <c r="F287" s="33"/>
      <c r="G287" s="33"/>
      <c r="H287" s="33"/>
      <c r="I287" s="33"/>
      <c r="J287" s="33"/>
      <c r="K287" s="33"/>
      <c r="L287" s="289"/>
      <c r="M287" s="289"/>
      <c r="N287" s="33"/>
      <c r="O287" s="74"/>
      <c r="P287" s="33"/>
      <c r="Q287" s="34">
        <f>SUM(Q280:Q286)</f>
        <v>273.84917947479403</v>
      </c>
      <c r="T287" s="97"/>
      <c r="U287" s="98"/>
      <c r="V287" s="98"/>
      <c r="W287" s="98"/>
      <c r="AO287" s="24">
        <v>1.6211351329999999</v>
      </c>
    </row>
    <row r="288" spans="1:41" ht="20.25" customHeight="1" x14ac:dyDescent="0.25">
      <c r="A288" s="176"/>
      <c r="B288" s="176"/>
      <c r="C288" s="121" t="s">
        <v>261</v>
      </c>
      <c r="D288" s="176"/>
      <c r="E288" s="176"/>
      <c r="F288" s="176"/>
      <c r="G288" s="176"/>
      <c r="H288" s="184"/>
      <c r="I288" s="184"/>
      <c r="J288" s="6"/>
      <c r="K288" s="176"/>
      <c r="L288" s="184"/>
      <c r="M288" s="184"/>
      <c r="N288" s="176"/>
      <c r="O288" s="74"/>
      <c r="P288" s="184"/>
      <c r="Q288" s="184"/>
      <c r="T288" s="23"/>
      <c r="AO288" s="24">
        <v>1.6211351329999999</v>
      </c>
    </row>
    <row r="289" spans="1:41" s="35" customFormat="1" ht="33" customHeight="1" x14ac:dyDescent="0.25">
      <c r="A289" s="176">
        <v>1</v>
      </c>
      <c r="B289" s="178" t="s">
        <v>64</v>
      </c>
      <c r="C289" s="22" t="s">
        <v>232</v>
      </c>
      <c r="D289" s="176" t="s">
        <v>299</v>
      </c>
      <c r="E289" s="179">
        <v>1.5</v>
      </c>
      <c r="F289" s="176"/>
      <c r="G289" s="176"/>
      <c r="H289" s="175"/>
      <c r="I289" s="175"/>
      <c r="J289" s="6"/>
      <c r="K289" s="176"/>
      <c r="L289" s="184"/>
      <c r="M289" s="184"/>
      <c r="N289" s="181"/>
      <c r="O289" s="74">
        <f t="shared" si="181"/>
        <v>8.1056756649999997</v>
      </c>
      <c r="P289" s="181"/>
      <c r="Q289" s="183">
        <f>O289*E289</f>
        <v>12.1585134975</v>
      </c>
      <c r="S289" s="76">
        <v>50</v>
      </c>
      <c r="AN289" s="35">
        <v>5</v>
      </c>
      <c r="AO289" s="24">
        <v>1.6211351329999999</v>
      </c>
    </row>
    <row r="290" spans="1:41" s="35" customFormat="1" ht="21" customHeight="1" x14ac:dyDescent="0.25">
      <c r="A290" s="176">
        <v>2</v>
      </c>
      <c r="B290" s="178" t="s">
        <v>233</v>
      </c>
      <c r="C290" s="22" t="s">
        <v>234</v>
      </c>
      <c r="D290" s="176" t="s">
        <v>299</v>
      </c>
      <c r="E290" s="179">
        <v>15</v>
      </c>
      <c r="F290" s="176">
        <v>1.4E-2</v>
      </c>
      <c r="G290" s="176">
        <v>0.30299999999999999</v>
      </c>
      <c r="H290" s="175">
        <f t="shared" ref="H290:H300" si="183">F290*$H$9</f>
        <v>3.2671100000000002E-2</v>
      </c>
      <c r="I290" s="175">
        <f>G290*$I$9</f>
        <v>0.92031704999999997</v>
      </c>
      <c r="J290" s="6"/>
      <c r="K290" s="176"/>
      <c r="L290" s="184"/>
      <c r="M290" s="184"/>
      <c r="N290" s="181"/>
      <c r="O290" s="74">
        <f t="shared" si="181"/>
        <v>1.5449225712976737</v>
      </c>
      <c r="P290" s="181"/>
      <c r="Q290" s="183">
        <f>O290*E290</f>
        <v>23.173838569465104</v>
      </c>
      <c r="S290" s="76"/>
      <c r="AN290" s="35">
        <v>0.95298814999999992</v>
      </c>
      <c r="AO290" s="24">
        <v>1.6211351329999999</v>
      </c>
    </row>
    <row r="291" spans="1:41" s="35" customFormat="1" ht="21" customHeight="1" x14ac:dyDescent="0.25">
      <c r="A291" s="176">
        <v>3</v>
      </c>
      <c r="B291" s="178" t="s">
        <v>235</v>
      </c>
      <c r="C291" s="22" t="s">
        <v>236</v>
      </c>
      <c r="D291" s="176" t="s">
        <v>299</v>
      </c>
      <c r="E291" s="179">
        <v>13</v>
      </c>
      <c r="F291" s="176">
        <v>1.0999999999999999E-2</v>
      </c>
      <c r="G291" s="176">
        <v>0.224</v>
      </c>
      <c r="H291" s="175">
        <f t="shared" si="183"/>
        <v>2.5670149999999999E-2</v>
      </c>
      <c r="I291" s="175">
        <f t="shared" ref="I291:I292" si="184">G291*$I$9</f>
        <v>0.68036640000000004</v>
      </c>
      <c r="J291" s="6"/>
      <c r="K291" s="176"/>
      <c r="L291" s="184"/>
      <c r="M291" s="184"/>
      <c r="N291" s="181"/>
      <c r="O291" s="74">
        <f t="shared" si="181"/>
        <v>1.144580656387111</v>
      </c>
      <c r="P291" s="181"/>
      <c r="Q291" s="183">
        <f>O291*E291</f>
        <v>14.879548533032443</v>
      </c>
      <c r="S291" s="76">
        <v>940</v>
      </c>
      <c r="AN291" s="35">
        <v>0.70603654999999998</v>
      </c>
      <c r="AO291" s="24">
        <v>1.6211351329999999</v>
      </c>
    </row>
    <row r="292" spans="1:41" s="35" customFormat="1" ht="21" customHeight="1" x14ac:dyDescent="0.25">
      <c r="A292" s="176">
        <v>4</v>
      </c>
      <c r="B292" s="178" t="s">
        <v>237</v>
      </c>
      <c r="C292" s="22" t="s">
        <v>238</v>
      </c>
      <c r="D292" s="176" t="s">
        <v>299</v>
      </c>
      <c r="E292" s="179">
        <v>12.02</v>
      </c>
      <c r="F292" s="176">
        <v>8.0000000000000002E-3</v>
      </c>
      <c r="G292" s="176">
        <v>0.17299999999999999</v>
      </c>
      <c r="H292" s="175">
        <f t="shared" si="183"/>
        <v>1.86692E-2</v>
      </c>
      <c r="I292" s="175">
        <f t="shared" si="184"/>
        <v>0.52546154999999994</v>
      </c>
      <c r="J292" s="6"/>
      <c r="K292" s="176"/>
      <c r="L292" s="184"/>
      <c r="M292" s="184"/>
      <c r="N292" s="181"/>
      <c r="O292" s="74">
        <f t="shared" si="181"/>
        <v>0.88210947577063969</v>
      </c>
      <c r="P292" s="181"/>
      <c r="Q292" s="183">
        <f>O292*E292</f>
        <v>10.602955898763089</v>
      </c>
      <c r="S292" s="76"/>
      <c r="AN292" s="35">
        <v>0.54413075</v>
      </c>
      <c r="AO292" s="24">
        <v>1.6211351329999999</v>
      </c>
    </row>
    <row r="293" spans="1:41" s="35" customFormat="1" ht="21" customHeight="1" x14ac:dyDescent="0.25">
      <c r="A293" s="176">
        <v>5</v>
      </c>
      <c r="B293" s="178" t="s">
        <v>46</v>
      </c>
      <c r="C293" s="22" t="s">
        <v>47</v>
      </c>
      <c r="D293" s="176" t="s">
        <v>299</v>
      </c>
      <c r="E293" s="179">
        <v>27</v>
      </c>
      <c r="F293" s="176">
        <v>1.94</v>
      </c>
      <c r="G293" s="176"/>
      <c r="H293" s="175">
        <f t="shared" si="183"/>
        <v>4.5272809999999994</v>
      </c>
      <c r="I293" s="175"/>
      <c r="J293" s="6"/>
      <c r="K293" s="176"/>
      <c r="L293" s="184"/>
      <c r="M293" s="184"/>
      <c r="N293" s="181"/>
      <c r="O293" s="74">
        <f t="shared" si="181"/>
        <v>7.3393342860633712</v>
      </c>
      <c r="P293" s="181"/>
      <c r="Q293" s="183">
        <f t="shared" ref="Q293:Q296" si="185">O293*E293</f>
        <v>198.16202572371103</v>
      </c>
      <c r="S293" s="76">
        <v>74.569999999999993</v>
      </c>
      <c r="AN293" s="35">
        <v>4.5272809999999994</v>
      </c>
      <c r="AO293" s="24">
        <v>1.6211351329999999</v>
      </c>
    </row>
    <row r="294" spans="1:41" s="24" customFormat="1" ht="21" customHeight="1" x14ac:dyDescent="0.25">
      <c r="A294" s="109">
        <v>6</v>
      </c>
      <c r="B294" s="110" t="s">
        <v>48</v>
      </c>
      <c r="C294" s="122" t="s">
        <v>49</v>
      </c>
      <c r="D294" s="176" t="s">
        <v>299</v>
      </c>
      <c r="E294" s="111">
        <v>15</v>
      </c>
      <c r="F294" s="112">
        <v>1.1000000000000001</v>
      </c>
      <c r="G294" s="112"/>
      <c r="H294" s="175">
        <f t="shared" si="183"/>
        <v>2.567015</v>
      </c>
      <c r="I294" s="175"/>
      <c r="J294" s="131"/>
      <c r="K294" s="113"/>
      <c r="L294" s="205"/>
      <c r="M294" s="205"/>
      <c r="N294" s="114"/>
      <c r="O294" s="74">
        <f t="shared" si="181"/>
        <v>4.1614782034379951</v>
      </c>
      <c r="P294" s="114"/>
      <c r="Q294" s="183">
        <f t="shared" si="185"/>
        <v>62.422173051569928</v>
      </c>
      <c r="AN294" s="24">
        <v>2.567015</v>
      </c>
      <c r="AO294" s="24">
        <v>1.6211351329999999</v>
      </c>
    </row>
    <row r="295" spans="1:41" s="24" customFormat="1" ht="21" customHeight="1" x14ac:dyDescent="0.25">
      <c r="A295" s="25">
        <v>7</v>
      </c>
      <c r="B295" s="105" t="s">
        <v>21</v>
      </c>
      <c r="C295" s="123" t="s">
        <v>61</v>
      </c>
      <c r="D295" s="176" t="s">
        <v>299</v>
      </c>
      <c r="E295" s="111">
        <v>5.04</v>
      </c>
      <c r="F295" s="112">
        <v>0.89</v>
      </c>
      <c r="G295" s="112"/>
      <c r="H295" s="175">
        <f t="shared" si="183"/>
        <v>2.0769484999999999</v>
      </c>
      <c r="I295" s="175"/>
      <c r="J295" s="132" t="s">
        <v>62</v>
      </c>
      <c r="K295" s="176" t="s">
        <v>299</v>
      </c>
      <c r="L295" s="210">
        <v>1.1000000000000001</v>
      </c>
      <c r="M295" s="210">
        <v>4</v>
      </c>
      <c r="N295" s="114">
        <f>M295*L295*1.1525</f>
        <v>5.0710000000000006</v>
      </c>
      <c r="O295" s="74">
        <f t="shared" si="181"/>
        <v>11.58779044222465</v>
      </c>
      <c r="P295" s="114">
        <f t="shared" ref="P295:P296" si="186">N295*E295</f>
        <v>25.557840000000002</v>
      </c>
      <c r="Q295" s="205">
        <f t="shared" si="185"/>
        <v>58.402463828812238</v>
      </c>
      <c r="AN295" s="24">
        <v>7.1479485</v>
      </c>
      <c r="AO295" s="24">
        <v>1.6211351329999999</v>
      </c>
    </row>
    <row r="296" spans="1:41" s="24" customFormat="1" ht="21" customHeight="1" x14ac:dyDescent="0.25">
      <c r="A296" s="25">
        <v>8</v>
      </c>
      <c r="B296" s="115" t="s">
        <v>56</v>
      </c>
      <c r="C296" s="122" t="s">
        <v>63</v>
      </c>
      <c r="D296" s="176" t="s">
        <v>299</v>
      </c>
      <c r="E296" s="111">
        <v>15.12</v>
      </c>
      <c r="F296" s="112">
        <v>0.56000000000000005</v>
      </c>
      <c r="G296" s="112"/>
      <c r="H296" s="175">
        <f t="shared" si="183"/>
        <v>1.3068440000000001</v>
      </c>
      <c r="I296" s="175"/>
      <c r="J296" s="132" t="s">
        <v>62</v>
      </c>
      <c r="K296" s="176" t="s">
        <v>299</v>
      </c>
      <c r="L296" s="210">
        <v>1.1000000000000001</v>
      </c>
      <c r="M296" s="210">
        <v>4</v>
      </c>
      <c r="N296" s="114">
        <f>M296*L296*1.1525</f>
        <v>5.0710000000000006</v>
      </c>
      <c r="O296" s="74">
        <f t="shared" si="181"/>
        <v>10.339346981193252</v>
      </c>
      <c r="P296" s="114">
        <f t="shared" si="186"/>
        <v>76.673520000000011</v>
      </c>
      <c r="Q296" s="205">
        <f t="shared" si="185"/>
        <v>156.33092635564196</v>
      </c>
      <c r="AN296" s="24">
        <v>6.3778440000000005</v>
      </c>
      <c r="AO296" s="24">
        <v>1.6211351329999999</v>
      </c>
    </row>
    <row r="297" spans="1:41" s="35" customFormat="1" ht="21" customHeight="1" x14ac:dyDescent="0.25">
      <c r="A297" s="176">
        <v>9</v>
      </c>
      <c r="B297" s="178" t="s">
        <v>50</v>
      </c>
      <c r="C297" s="124" t="s">
        <v>51</v>
      </c>
      <c r="D297" s="178" t="s">
        <v>99</v>
      </c>
      <c r="E297" s="179">
        <v>72</v>
      </c>
      <c r="F297" s="176">
        <v>0.03</v>
      </c>
      <c r="G297" s="176">
        <v>0.03</v>
      </c>
      <c r="H297" s="175">
        <f t="shared" si="183"/>
        <v>7.0009500000000002E-2</v>
      </c>
      <c r="I297" s="175">
        <f>G297*$I$9</f>
        <v>9.1120499999999993E-2</v>
      </c>
      <c r="J297" s="6" t="s">
        <v>53</v>
      </c>
      <c r="K297" s="176" t="s">
        <v>99</v>
      </c>
      <c r="L297" s="184">
        <v>1.01</v>
      </c>
      <c r="M297" s="184">
        <v>0.05</v>
      </c>
      <c r="N297" s="181">
        <f>L297*M297*1.1525</f>
        <v>5.820125000000001E-2</v>
      </c>
      <c r="O297" s="74">
        <f t="shared" si="181"/>
        <v>0.35556559513980623</v>
      </c>
      <c r="P297" s="181">
        <f>N297*E297</f>
        <v>4.1904900000000005</v>
      </c>
      <c r="Q297" s="183">
        <f>O297*E297</f>
        <v>25.600722850066049</v>
      </c>
      <c r="AN297" s="35">
        <v>0.21933125000000001</v>
      </c>
      <c r="AO297" s="24">
        <v>1.6211351329999999</v>
      </c>
    </row>
    <row r="298" spans="1:41" s="35" customFormat="1" ht="21" customHeight="1" x14ac:dyDescent="0.25">
      <c r="A298" s="176">
        <v>10</v>
      </c>
      <c r="B298" s="178" t="s">
        <v>239</v>
      </c>
      <c r="C298" s="124" t="s">
        <v>240</v>
      </c>
      <c r="D298" s="176" t="s">
        <v>299</v>
      </c>
      <c r="E298" s="179">
        <v>42</v>
      </c>
      <c r="F298" s="176">
        <v>7.3999999999999996E-2</v>
      </c>
      <c r="G298" s="176">
        <v>6.7000000000000004E-2</v>
      </c>
      <c r="H298" s="175">
        <f t="shared" si="183"/>
        <v>0.17269009999999999</v>
      </c>
      <c r="I298" s="175">
        <f>G298*$I$9</f>
        <v>0.20350245</v>
      </c>
      <c r="J298" s="6"/>
      <c r="K298" s="176"/>
      <c r="L298" s="184"/>
      <c r="M298" s="184"/>
      <c r="N298" s="181"/>
      <c r="O298" s="74">
        <f t="shared" si="181"/>
        <v>0.60985895957785907</v>
      </c>
      <c r="P298" s="181"/>
      <c r="Q298" s="183">
        <f>O298*E298</f>
        <v>25.614076302270082</v>
      </c>
      <c r="AN298" s="35">
        <v>0.37619254999999996</v>
      </c>
      <c r="AO298" s="24">
        <v>1.6211351329999999</v>
      </c>
    </row>
    <row r="299" spans="1:41" s="19" customFormat="1" ht="21" customHeight="1" x14ac:dyDescent="0.25">
      <c r="A299" s="30">
        <v>11</v>
      </c>
      <c r="B299" s="27" t="s">
        <v>241</v>
      </c>
      <c r="C299" s="31" t="s">
        <v>242</v>
      </c>
      <c r="D299" s="176" t="s">
        <v>299</v>
      </c>
      <c r="E299" s="179">
        <v>21.36</v>
      </c>
      <c r="F299" s="134">
        <v>7.3999999999999996E-2</v>
      </c>
      <c r="G299" s="134">
        <f>0.0172+42/1000</f>
        <v>5.9200000000000003E-2</v>
      </c>
      <c r="H299" s="175">
        <f t="shared" si="183"/>
        <v>0.17269009999999999</v>
      </c>
      <c r="I299" s="175">
        <f>G299*$I$9</f>
        <v>0.17981112000000002</v>
      </c>
      <c r="J299" s="28"/>
      <c r="K299" s="30"/>
      <c r="L299" s="69"/>
      <c r="M299" s="184"/>
      <c r="N299" s="181"/>
      <c r="O299" s="74">
        <f t="shared" si="181"/>
        <v>0.57145211216736225</v>
      </c>
      <c r="P299" s="114"/>
      <c r="Q299" s="183">
        <f t="shared" ref="Q299:Q300" si="187">O299*E299</f>
        <v>12.206217115894857</v>
      </c>
      <c r="AN299" s="19">
        <v>0.35250122</v>
      </c>
      <c r="AO299" s="24">
        <v>1.6211351329999999</v>
      </c>
    </row>
    <row r="300" spans="1:41" s="32" customFormat="1" ht="21" customHeight="1" x14ac:dyDescent="0.25">
      <c r="A300" s="135">
        <v>13</v>
      </c>
      <c r="B300" s="27" t="s">
        <v>59</v>
      </c>
      <c r="C300" s="22" t="s">
        <v>326</v>
      </c>
      <c r="D300" s="27" t="s">
        <v>42</v>
      </c>
      <c r="E300" s="184">
        <v>32.25</v>
      </c>
      <c r="F300" s="69">
        <v>0.4</v>
      </c>
      <c r="G300" s="69">
        <v>0.45</v>
      </c>
      <c r="H300" s="175">
        <f t="shared" si="183"/>
        <v>0.93346000000000007</v>
      </c>
      <c r="I300" s="175">
        <f>G300*$I$9</f>
        <v>1.3668075</v>
      </c>
      <c r="J300" s="136"/>
      <c r="K300" s="65"/>
      <c r="L300" s="65"/>
      <c r="M300" s="191"/>
      <c r="N300" s="69"/>
      <c r="O300" s="74">
        <f t="shared" si="181"/>
        <v>3.729044459548077</v>
      </c>
      <c r="P300" s="114"/>
      <c r="Q300" s="181">
        <f t="shared" si="187"/>
        <v>120.26168382042547</v>
      </c>
      <c r="AN300" s="32">
        <v>2.3002674999999999</v>
      </c>
      <c r="AO300" s="24">
        <v>1.6211351329999999</v>
      </c>
    </row>
    <row r="301" spans="1:41" s="35" customFormat="1" ht="18.75" customHeight="1" x14ac:dyDescent="0.25">
      <c r="A301" s="176"/>
      <c r="B301" s="176"/>
      <c r="C301" s="125" t="s">
        <v>57</v>
      </c>
      <c r="D301" s="176"/>
      <c r="E301" s="176"/>
      <c r="F301" s="176"/>
      <c r="G301" s="176"/>
      <c r="H301" s="176"/>
      <c r="I301" s="176"/>
      <c r="J301" s="6"/>
      <c r="K301" s="176"/>
      <c r="L301" s="184"/>
      <c r="M301" s="184"/>
      <c r="N301" s="176"/>
      <c r="O301" s="74"/>
      <c r="P301" s="176"/>
      <c r="Q301" s="34">
        <f>SUM(Q289:Q300)</f>
        <v>719.81514554715227</v>
      </c>
      <c r="T301" s="36"/>
      <c r="AO301" s="24">
        <v>1.6211351329999999</v>
      </c>
    </row>
    <row r="302" spans="1:41" ht="27" customHeight="1" x14ac:dyDescent="0.25">
      <c r="A302" s="176"/>
      <c r="B302" s="176"/>
      <c r="C302" s="125" t="s">
        <v>331</v>
      </c>
      <c r="D302" s="176"/>
      <c r="E302" s="176"/>
      <c r="F302" s="176"/>
      <c r="G302" s="176"/>
      <c r="H302" s="102"/>
      <c r="I302" s="102"/>
      <c r="J302" s="6"/>
      <c r="K302" s="176"/>
      <c r="L302" s="184"/>
      <c r="M302" s="184"/>
      <c r="N302" s="37"/>
      <c r="O302" s="74"/>
      <c r="P302" s="183"/>
      <c r="Q302" s="183"/>
      <c r="T302" s="38"/>
      <c r="AO302" s="24">
        <v>1.6211351329999999</v>
      </c>
    </row>
    <row r="303" spans="1:41" s="70" customFormat="1" ht="18" customHeight="1" x14ac:dyDescent="0.25">
      <c r="A303" s="30">
        <v>1</v>
      </c>
      <c r="B303" s="30" t="s">
        <v>254</v>
      </c>
      <c r="C303" s="31" t="s">
        <v>256</v>
      </c>
      <c r="D303" s="27" t="s">
        <v>99</v>
      </c>
      <c r="E303" s="179">
        <v>72</v>
      </c>
      <c r="F303" s="176">
        <v>7.0000000000000007E-2</v>
      </c>
      <c r="G303" s="30">
        <v>0.06</v>
      </c>
      <c r="H303" s="175">
        <f>F303*$H$9</f>
        <v>0.16335550000000001</v>
      </c>
      <c r="I303" s="175">
        <f>G303*$I$9</f>
        <v>0.18224099999999999</v>
      </c>
      <c r="J303" s="31" t="s">
        <v>255</v>
      </c>
      <c r="K303" s="30" t="s">
        <v>99</v>
      </c>
      <c r="L303" s="69">
        <v>1</v>
      </c>
      <c r="M303" s="184">
        <v>1.163</v>
      </c>
      <c r="N303" s="181">
        <f>L303*M303*1.1525</f>
        <v>1.3403575000000001</v>
      </c>
      <c r="O303" s="74">
        <f t="shared" si="181"/>
        <v>2.7331592620218821</v>
      </c>
      <c r="P303" s="181">
        <f>N303*E303</f>
        <v>96.505740000000003</v>
      </c>
      <c r="Q303" s="181">
        <f>O303*E303</f>
        <v>196.78746686557551</v>
      </c>
      <c r="AN303" s="70">
        <v>1.6859540000000002</v>
      </c>
      <c r="AO303" s="24">
        <v>1.6211351329999999</v>
      </c>
    </row>
    <row r="304" spans="1:41" ht="30" customHeight="1" x14ac:dyDescent="0.25">
      <c r="A304" s="202">
        <v>2</v>
      </c>
      <c r="B304" s="202" t="s">
        <v>197</v>
      </c>
      <c r="C304" s="22" t="s">
        <v>257</v>
      </c>
      <c r="D304" s="176" t="s">
        <v>38</v>
      </c>
      <c r="E304" s="187">
        <v>12</v>
      </c>
      <c r="F304" s="185">
        <v>0.25</v>
      </c>
      <c r="G304" s="185">
        <v>0.11</v>
      </c>
      <c r="H304" s="54">
        <f t="shared" ref="H304:H307" si="188">F304*$H$9</f>
        <v>0.5834125</v>
      </c>
      <c r="I304" s="54">
        <f t="shared" ref="I304:I307" si="189">G304*$I$9</f>
        <v>0.33410849999999997</v>
      </c>
      <c r="J304" s="133" t="s">
        <v>258</v>
      </c>
      <c r="K304" s="63" t="s">
        <v>38</v>
      </c>
      <c r="L304" s="67">
        <v>1</v>
      </c>
      <c r="M304" s="184">
        <v>13.94</v>
      </c>
      <c r="N304" s="183">
        <f>L304*M304*1.1525</f>
        <v>16.065850000000001</v>
      </c>
      <c r="O304" s="74">
        <f t="shared" si="181"/>
        <v>27.532339404873344</v>
      </c>
      <c r="P304" s="205">
        <f t="shared" ref="P304:P307" si="190">N304*E304</f>
        <v>192.79020000000003</v>
      </c>
      <c r="Q304" s="205">
        <f t="shared" ref="Q304:Q307" si="191">O304*E304</f>
        <v>330.38807285848014</v>
      </c>
      <c r="AN304" s="16">
        <v>16.983371000000002</v>
      </c>
      <c r="AO304" s="24">
        <v>1.6211351329999999</v>
      </c>
    </row>
    <row r="305" spans="1:41" ht="30" customHeight="1" x14ac:dyDescent="0.25">
      <c r="A305" s="176">
        <v>3</v>
      </c>
      <c r="B305" s="202" t="s">
        <v>79</v>
      </c>
      <c r="C305" s="124" t="s">
        <v>259</v>
      </c>
      <c r="D305" s="176" t="s">
        <v>38</v>
      </c>
      <c r="E305" s="187">
        <v>12</v>
      </c>
      <c r="F305" s="3">
        <v>0.09</v>
      </c>
      <c r="G305" s="3">
        <v>0.12</v>
      </c>
      <c r="H305" s="54">
        <f t="shared" si="188"/>
        <v>0.21002849999999998</v>
      </c>
      <c r="I305" s="54">
        <f t="shared" si="189"/>
        <v>0.36448199999999997</v>
      </c>
      <c r="J305" s="89" t="s">
        <v>271</v>
      </c>
      <c r="K305" s="90" t="s">
        <v>41</v>
      </c>
      <c r="L305" s="211">
        <v>2.14</v>
      </c>
      <c r="M305" s="184">
        <v>0.16500000000000001</v>
      </c>
      <c r="N305" s="183">
        <f>L305*M305*1.1525</f>
        <v>0.40694775000000005</v>
      </c>
      <c r="O305" s="74">
        <f t="shared" si="181"/>
        <v>1.5910764506476971</v>
      </c>
      <c r="P305" s="74">
        <f t="shared" si="190"/>
        <v>4.8833730000000006</v>
      </c>
      <c r="Q305" s="74">
        <f t="shared" si="191"/>
        <v>19.092917407772365</v>
      </c>
      <c r="AN305" s="16">
        <v>0.98145824999999998</v>
      </c>
      <c r="AO305" s="24">
        <v>1.6211351329999999</v>
      </c>
    </row>
    <row r="306" spans="1:41" ht="19.5" customHeight="1" x14ac:dyDescent="0.25">
      <c r="A306" s="176">
        <v>4</v>
      </c>
      <c r="B306" s="57" t="s">
        <v>158</v>
      </c>
      <c r="C306" s="22" t="s">
        <v>270</v>
      </c>
      <c r="D306" s="176" t="s">
        <v>39</v>
      </c>
      <c r="E306" s="187">
        <v>1</v>
      </c>
      <c r="F306" s="30">
        <v>0.34499999999999997</v>
      </c>
      <c r="G306" s="30">
        <v>0.22700000000000001</v>
      </c>
      <c r="H306" s="180">
        <f t="shared" si="188"/>
        <v>0.80510924999999989</v>
      </c>
      <c r="I306" s="180">
        <f t="shared" si="189"/>
        <v>0.68947845000000008</v>
      </c>
      <c r="J306" s="31" t="s">
        <v>162</v>
      </c>
      <c r="K306" s="176" t="s">
        <v>39</v>
      </c>
      <c r="L306" s="184">
        <v>1</v>
      </c>
      <c r="M306" s="184">
        <v>1.17</v>
      </c>
      <c r="N306" s="181">
        <f>L306*M306*1.1525</f>
        <v>1.348425</v>
      </c>
      <c r="O306" s="74">
        <f t="shared" si="181"/>
        <v>4.6089077715351889</v>
      </c>
      <c r="P306" s="181">
        <f t="shared" si="190"/>
        <v>1.348425</v>
      </c>
      <c r="Q306" s="181">
        <f t="shared" si="191"/>
        <v>4.6089077715351889</v>
      </c>
      <c r="T306" s="38"/>
      <c r="AN306" s="16">
        <v>2.8430127000000001</v>
      </c>
      <c r="AO306" s="24">
        <v>1.6211351329999999</v>
      </c>
    </row>
    <row r="307" spans="1:41" ht="24" customHeight="1" x14ac:dyDescent="0.25">
      <c r="A307" s="176">
        <v>5</v>
      </c>
      <c r="B307" s="57" t="s">
        <v>158</v>
      </c>
      <c r="C307" s="22" t="s">
        <v>260</v>
      </c>
      <c r="D307" s="176" t="s">
        <v>39</v>
      </c>
      <c r="E307" s="187">
        <v>1</v>
      </c>
      <c r="F307" s="30">
        <v>0.34499999999999997</v>
      </c>
      <c r="G307" s="30">
        <v>0.22700000000000001</v>
      </c>
      <c r="H307" s="180">
        <f t="shared" si="188"/>
        <v>0.80510924999999989</v>
      </c>
      <c r="I307" s="180">
        <f t="shared" si="189"/>
        <v>0.68947845000000008</v>
      </c>
      <c r="J307" s="31" t="s">
        <v>160</v>
      </c>
      <c r="K307" s="176" t="s">
        <v>39</v>
      </c>
      <c r="L307" s="184">
        <v>1</v>
      </c>
      <c r="M307" s="184">
        <v>6</v>
      </c>
      <c r="N307" s="181">
        <f t="shared" ref="N307" si="192">L307*M307*1.1525</f>
        <v>6.9150000000000009</v>
      </c>
      <c r="O307" s="74">
        <f t="shared" si="181"/>
        <v>13.633078074514666</v>
      </c>
      <c r="P307" s="181">
        <f t="shared" si="190"/>
        <v>6.9150000000000009</v>
      </c>
      <c r="Q307" s="181">
        <f t="shared" si="191"/>
        <v>13.633078074514666</v>
      </c>
      <c r="T307" s="38"/>
      <c r="AN307" s="16">
        <v>8.4095877000000012</v>
      </c>
      <c r="AO307" s="24">
        <v>1.6211351329999999</v>
      </c>
    </row>
    <row r="308" spans="1:41" s="35" customFormat="1" ht="21" customHeight="1" x14ac:dyDescent="0.25">
      <c r="A308" s="176"/>
      <c r="B308" s="176"/>
      <c r="C308" s="125" t="s">
        <v>57</v>
      </c>
      <c r="D308" s="176"/>
      <c r="E308" s="176"/>
      <c r="F308" s="176"/>
      <c r="G308" s="176"/>
      <c r="H308" s="176"/>
      <c r="I308" s="176"/>
      <c r="J308" s="6"/>
      <c r="K308" s="176"/>
      <c r="L308" s="184"/>
      <c r="M308" s="184"/>
      <c r="N308" s="176"/>
      <c r="O308" s="74"/>
      <c r="P308" s="176"/>
      <c r="Q308" s="34">
        <f>SUM(Q303:Q307)</f>
        <v>564.5104429778778</v>
      </c>
      <c r="T308" s="36"/>
      <c r="AO308" s="24">
        <v>1.6211351329999999</v>
      </c>
    </row>
    <row r="309" spans="1:41" s="70" customFormat="1" ht="18.75" customHeight="1" x14ac:dyDescent="0.25">
      <c r="A309" s="30"/>
      <c r="B309" s="42"/>
      <c r="C309" s="129" t="s">
        <v>330</v>
      </c>
      <c r="D309" s="27"/>
      <c r="E309" s="179"/>
      <c r="F309" s="30"/>
      <c r="G309" s="30"/>
      <c r="H309" s="192"/>
      <c r="I309" s="69"/>
      <c r="J309" s="31"/>
      <c r="K309" s="30"/>
      <c r="L309" s="69"/>
      <c r="M309" s="184"/>
      <c r="N309" s="181"/>
      <c r="O309" s="74"/>
      <c r="P309" s="181"/>
      <c r="Q309" s="181"/>
      <c r="AO309" s="24">
        <v>1.6211351329999999</v>
      </c>
    </row>
    <row r="310" spans="1:41" s="70" customFormat="1" ht="19.5" customHeight="1" x14ac:dyDescent="0.25">
      <c r="A310" s="30"/>
      <c r="B310" s="42"/>
      <c r="C310" s="129" t="s">
        <v>37</v>
      </c>
      <c r="D310" s="27"/>
      <c r="E310" s="179"/>
      <c r="F310" s="30"/>
      <c r="G310" s="30"/>
      <c r="H310" s="172"/>
      <c r="I310" s="173"/>
      <c r="J310" s="31"/>
      <c r="K310" s="30"/>
      <c r="L310" s="69"/>
      <c r="M310" s="184"/>
      <c r="N310" s="181"/>
      <c r="O310" s="74"/>
      <c r="P310" s="181"/>
      <c r="Q310" s="181"/>
      <c r="AO310" s="24">
        <v>1.6211351329999999</v>
      </c>
    </row>
    <row r="311" spans="1:41" s="35" customFormat="1" ht="33" customHeight="1" x14ac:dyDescent="0.25">
      <c r="A311" s="176">
        <v>1</v>
      </c>
      <c r="B311" s="178" t="s">
        <v>64</v>
      </c>
      <c r="C311" s="22" t="s">
        <v>232</v>
      </c>
      <c r="D311" s="176" t="s">
        <v>299</v>
      </c>
      <c r="E311" s="179">
        <v>2</v>
      </c>
      <c r="F311" s="176"/>
      <c r="G311" s="176"/>
      <c r="H311" s="175"/>
      <c r="I311" s="175"/>
      <c r="J311" s="6"/>
      <c r="K311" s="176"/>
      <c r="L311" s="184"/>
      <c r="M311" s="184"/>
      <c r="N311" s="181"/>
      <c r="O311" s="74">
        <f t="shared" si="181"/>
        <v>8.1056756649999997</v>
      </c>
      <c r="P311" s="181"/>
      <c r="Q311" s="183">
        <f>O311*E311</f>
        <v>16.211351329999999</v>
      </c>
      <c r="S311" s="76">
        <v>50</v>
      </c>
      <c r="AN311" s="35">
        <v>5</v>
      </c>
      <c r="AO311" s="24">
        <v>1.6211351329999999</v>
      </c>
    </row>
    <row r="312" spans="1:41" s="35" customFormat="1" ht="19.5" customHeight="1" x14ac:dyDescent="0.25">
      <c r="A312" s="176">
        <v>2</v>
      </c>
      <c r="B312" s="178" t="s">
        <v>233</v>
      </c>
      <c r="C312" s="22" t="s">
        <v>234</v>
      </c>
      <c r="D312" s="176" t="s">
        <v>299</v>
      </c>
      <c r="E312" s="179">
        <v>14.5</v>
      </c>
      <c r="F312" s="176">
        <v>1.4E-2</v>
      </c>
      <c r="G312" s="176">
        <v>0.30299999999999999</v>
      </c>
      <c r="H312" s="175">
        <f t="shared" ref="H312:H322" si="193">F312*$H$9</f>
        <v>3.2671100000000002E-2</v>
      </c>
      <c r="I312" s="175">
        <f>G312*$I$9</f>
        <v>0.92031704999999997</v>
      </c>
      <c r="J312" s="6"/>
      <c r="K312" s="176"/>
      <c r="L312" s="184"/>
      <c r="M312" s="184"/>
      <c r="N312" s="181"/>
      <c r="O312" s="74">
        <f t="shared" si="181"/>
        <v>1.5449225712976737</v>
      </c>
      <c r="P312" s="181"/>
      <c r="Q312" s="183">
        <f>O312*E312</f>
        <v>22.40137728381627</v>
      </c>
      <c r="S312" s="76"/>
      <c r="AN312" s="35">
        <v>0.95298814999999992</v>
      </c>
      <c r="AO312" s="24">
        <v>1.6211351329999999</v>
      </c>
    </row>
    <row r="313" spans="1:41" s="35" customFormat="1" ht="19.5" customHeight="1" x14ac:dyDescent="0.25">
      <c r="A313" s="176">
        <v>3</v>
      </c>
      <c r="B313" s="178" t="s">
        <v>235</v>
      </c>
      <c r="C313" s="22" t="s">
        <v>236</v>
      </c>
      <c r="D313" s="176" t="s">
        <v>299</v>
      </c>
      <c r="E313" s="179">
        <v>13</v>
      </c>
      <c r="F313" s="176">
        <v>1.0999999999999999E-2</v>
      </c>
      <c r="G313" s="176">
        <v>0.224</v>
      </c>
      <c r="H313" s="175">
        <f t="shared" si="193"/>
        <v>2.5670149999999999E-2</v>
      </c>
      <c r="I313" s="175">
        <f t="shared" ref="I313:I314" si="194">G313*$I$9</f>
        <v>0.68036640000000004</v>
      </c>
      <c r="J313" s="6"/>
      <c r="K313" s="176"/>
      <c r="L313" s="184"/>
      <c r="M313" s="184"/>
      <c r="N313" s="181"/>
      <c r="O313" s="74">
        <f t="shared" si="181"/>
        <v>1.144580656387111</v>
      </c>
      <c r="P313" s="181"/>
      <c r="Q313" s="183">
        <f>O313*E313</f>
        <v>14.879548533032443</v>
      </c>
      <c r="S313" s="76">
        <v>940</v>
      </c>
      <c r="AN313" s="35">
        <v>0.70603654999999998</v>
      </c>
      <c r="AO313" s="24">
        <v>1.6211351329999999</v>
      </c>
    </row>
    <row r="314" spans="1:41" s="35" customFormat="1" ht="19.5" customHeight="1" x14ac:dyDescent="0.25">
      <c r="A314" s="176">
        <v>4</v>
      </c>
      <c r="B314" s="178" t="s">
        <v>237</v>
      </c>
      <c r="C314" s="22" t="s">
        <v>238</v>
      </c>
      <c r="D314" s="176" t="s">
        <v>299</v>
      </c>
      <c r="E314" s="179">
        <v>12.02</v>
      </c>
      <c r="F314" s="176">
        <v>8.0000000000000002E-3</v>
      </c>
      <c r="G314" s="176">
        <v>0.17299999999999999</v>
      </c>
      <c r="H314" s="175">
        <f t="shared" si="193"/>
        <v>1.86692E-2</v>
      </c>
      <c r="I314" s="175">
        <f t="shared" si="194"/>
        <v>0.52546154999999994</v>
      </c>
      <c r="J314" s="6"/>
      <c r="K314" s="176"/>
      <c r="L314" s="184"/>
      <c r="M314" s="184"/>
      <c r="N314" s="181"/>
      <c r="O314" s="74">
        <f t="shared" si="181"/>
        <v>0.88210947577063969</v>
      </c>
      <c r="P314" s="181"/>
      <c r="Q314" s="183">
        <f>O314*E314</f>
        <v>10.602955898763089</v>
      </c>
      <c r="S314" s="76"/>
      <c r="AN314" s="35">
        <v>0.54413075</v>
      </c>
      <c r="AO314" s="24">
        <v>1.6211351329999999</v>
      </c>
    </row>
    <row r="315" spans="1:41" s="35" customFormat="1" ht="19.5" customHeight="1" x14ac:dyDescent="0.25">
      <c r="A315" s="176">
        <v>5</v>
      </c>
      <c r="B315" s="178" t="s">
        <v>46</v>
      </c>
      <c r="C315" s="22" t="s">
        <v>47</v>
      </c>
      <c r="D315" s="176" t="s">
        <v>299</v>
      </c>
      <c r="E315" s="179">
        <v>27</v>
      </c>
      <c r="F315" s="176">
        <v>1.94</v>
      </c>
      <c r="G315" s="176"/>
      <c r="H315" s="175">
        <f t="shared" si="193"/>
        <v>4.5272809999999994</v>
      </c>
      <c r="I315" s="175"/>
      <c r="J315" s="6"/>
      <c r="K315" s="176"/>
      <c r="L315" s="184"/>
      <c r="M315" s="184"/>
      <c r="N315" s="181"/>
      <c r="O315" s="74">
        <f t="shared" si="181"/>
        <v>7.3393342860633712</v>
      </c>
      <c r="P315" s="181"/>
      <c r="Q315" s="183">
        <f t="shared" ref="Q315:Q318" si="195">O315*E315</f>
        <v>198.16202572371103</v>
      </c>
      <c r="S315" s="76">
        <v>74.569999999999993</v>
      </c>
      <c r="AN315" s="35">
        <v>4.5272809999999994</v>
      </c>
      <c r="AO315" s="24">
        <v>1.6211351329999999</v>
      </c>
    </row>
    <row r="316" spans="1:41" s="24" customFormat="1" ht="19.5" customHeight="1" x14ac:dyDescent="0.25">
      <c r="A316" s="109">
        <v>6</v>
      </c>
      <c r="B316" s="110" t="s">
        <v>48</v>
      </c>
      <c r="C316" s="122" t="s">
        <v>49</v>
      </c>
      <c r="D316" s="176" t="s">
        <v>299</v>
      </c>
      <c r="E316" s="111">
        <v>15</v>
      </c>
      <c r="F316" s="112">
        <v>1.1000000000000001</v>
      </c>
      <c r="G316" s="112"/>
      <c r="H316" s="175">
        <f t="shared" si="193"/>
        <v>2.567015</v>
      </c>
      <c r="I316" s="175"/>
      <c r="J316" s="131"/>
      <c r="K316" s="113"/>
      <c r="L316" s="205"/>
      <c r="M316" s="205"/>
      <c r="N316" s="114"/>
      <c r="O316" s="74">
        <f t="shared" si="181"/>
        <v>4.1614782034379951</v>
      </c>
      <c r="P316" s="114"/>
      <c r="Q316" s="183">
        <f t="shared" si="195"/>
        <v>62.422173051569928</v>
      </c>
      <c r="AN316" s="24">
        <v>2.567015</v>
      </c>
      <c r="AO316" s="24">
        <v>1.6211351329999999</v>
      </c>
    </row>
    <row r="317" spans="1:41" s="24" customFormat="1" ht="19.5" customHeight="1" x14ac:dyDescent="0.25">
      <c r="A317" s="25">
        <v>7</v>
      </c>
      <c r="B317" s="105" t="s">
        <v>21</v>
      </c>
      <c r="C317" s="123" t="s">
        <v>61</v>
      </c>
      <c r="D317" s="176" t="s">
        <v>299</v>
      </c>
      <c r="E317" s="111">
        <v>5.04</v>
      </c>
      <c r="F317" s="112">
        <v>0.89</v>
      </c>
      <c r="G317" s="112"/>
      <c r="H317" s="175">
        <f t="shared" si="193"/>
        <v>2.0769484999999999</v>
      </c>
      <c r="I317" s="175"/>
      <c r="J317" s="132" t="s">
        <v>62</v>
      </c>
      <c r="K317" s="176" t="s">
        <v>299</v>
      </c>
      <c r="L317" s="210">
        <v>1.1000000000000001</v>
      </c>
      <c r="M317" s="210">
        <v>4</v>
      </c>
      <c r="N317" s="114">
        <f>M317*L317*1.1525</f>
        <v>5.0710000000000006</v>
      </c>
      <c r="O317" s="74">
        <f t="shared" si="181"/>
        <v>11.58779044222465</v>
      </c>
      <c r="P317" s="114">
        <f t="shared" ref="P317:P318" si="196">N317*E317</f>
        <v>25.557840000000002</v>
      </c>
      <c r="Q317" s="205">
        <f t="shared" si="195"/>
        <v>58.402463828812238</v>
      </c>
      <c r="AN317" s="24">
        <v>7.1479485</v>
      </c>
      <c r="AO317" s="24">
        <v>1.6211351329999999</v>
      </c>
    </row>
    <row r="318" spans="1:41" s="24" customFormat="1" ht="19.5" customHeight="1" x14ac:dyDescent="0.25">
      <c r="A318" s="25">
        <v>8</v>
      </c>
      <c r="B318" s="115" t="s">
        <v>56</v>
      </c>
      <c r="C318" s="122" t="s">
        <v>63</v>
      </c>
      <c r="D318" s="176" t="s">
        <v>299</v>
      </c>
      <c r="E318" s="111">
        <v>15.12</v>
      </c>
      <c r="F318" s="112">
        <v>0.56000000000000005</v>
      </c>
      <c r="G318" s="112"/>
      <c r="H318" s="175">
        <f t="shared" si="193"/>
        <v>1.3068440000000001</v>
      </c>
      <c r="I318" s="175"/>
      <c r="J318" s="132" t="s">
        <v>62</v>
      </c>
      <c r="K318" s="176" t="s">
        <v>299</v>
      </c>
      <c r="L318" s="210">
        <v>1.1000000000000001</v>
      </c>
      <c r="M318" s="210">
        <v>4</v>
      </c>
      <c r="N318" s="114">
        <f>M318*L318*1.1525</f>
        <v>5.0710000000000006</v>
      </c>
      <c r="O318" s="74">
        <f t="shared" si="181"/>
        <v>10.339346981193252</v>
      </c>
      <c r="P318" s="114">
        <f t="shared" si="196"/>
        <v>76.673520000000011</v>
      </c>
      <c r="Q318" s="205">
        <f t="shared" si="195"/>
        <v>156.33092635564196</v>
      </c>
      <c r="AN318" s="24">
        <v>6.3778440000000005</v>
      </c>
      <c r="AO318" s="24">
        <v>1.6211351329999999</v>
      </c>
    </row>
    <row r="319" spans="1:41" s="35" customFormat="1" ht="19.5" customHeight="1" x14ac:dyDescent="0.25">
      <c r="A319" s="176">
        <v>9</v>
      </c>
      <c r="B319" s="178" t="s">
        <v>50</v>
      </c>
      <c r="C319" s="124" t="s">
        <v>51</v>
      </c>
      <c r="D319" s="178" t="s">
        <v>99</v>
      </c>
      <c r="E319" s="179">
        <v>60</v>
      </c>
      <c r="F319" s="176">
        <v>0.03</v>
      </c>
      <c r="G319" s="176">
        <v>0.03</v>
      </c>
      <c r="H319" s="175">
        <f t="shared" si="193"/>
        <v>7.0009500000000002E-2</v>
      </c>
      <c r="I319" s="175">
        <f>G319*$I$9</f>
        <v>9.1120499999999993E-2</v>
      </c>
      <c r="J319" s="6" t="s">
        <v>53</v>
      </c>
      <c r="K319" s="176" t="s">
        <v>99</v>
      </c>
      <c r="L319" s="184">
        <v>1.01</v>
      </c>
      <c r="M319" s="184">
        <v>0.05</v>
      </c>
      <c r="N319" s="181">
        <f>L319*M319*1.1525</f>
        <v>5.820125000000001E-2</v>
      </c>
      <c r="O319" s="74">
        <f t="shared" si="181"/>
        <v>0.35556559513980623</v>
      </c>
      <c r="P319" s="181">
        <f>N319*E319</f>
        <v>3.4920750000000007</v>
      </c>
      <c r="Q319" s="183">
        <f>O319*E319</f>
        <v>21.333935708388374</v>
      </c>
      <c r="AN319" s="35">
        <v>0.21933125000000001</v>
      </c>
      <c r="AO319" s="24">
        <v>1.6211351329999999</v>
      </c>
    </row>
    <row r="320" spans="1:41" s="35" customFormat="1" ht="19.5" customHeight="1" x14ac:dyDescent="0.25">
      <c r="A320" s="176">
        <v>10</v>
      </c>
      <c r="B320" s="178" t="s">
        <v>239</v>
      </c>
      <c r="C320" s="124" t="s">
        <v>240</v>
      </c>
      <c r="D320" s="176" t="s">
        <v>299</v>
      </c>
      <c r="E320" s="179">
        <v>42</v>
      </c>
      <c r="F320" s="176">
        <v>7.3999999999999996E-2</v>
      </c>
      <c r="G320" s="176">
        <v>6.7000000000000004E-2</v>
      </c>
      <c r="H320" s="175">
        <f t="shared" si="193"/>
        <v>0.17269009999999999</v>
      </c>
      <c r="I320" s="175">
        <f>G320*$I$9</f>
        <v>0.20350245</v>
      </c>
      <c r="J320" s="6"/>
      <c r="K320" s="176"/>
      <c r="L320" s="184"/>
      <c r="M320" s="184"/>
      <c r="N320" s="181"/>
      <c r="O320" s="74">
        <f t="shared" si="181"/>
        <v>0.60985895957785907</v>
      </c>
      <c r="P320" s="181"/>
      <c r="Q320" s="183">
        <f>O320*E320</f>
        <v>25.614076302270082</v>
      </c>
      <c r="AN320" s="35">
        <v>0.37619254999999996</v>
      </c>
      <c r="AO320" s="24">
        <v>1.6211351329999999</v>
      </c>
    </row>
    <row r="321" spans="1:41" s="19" customFormat="1" ht="19.5" customHeight="1" x14ac:dyDescent="0.25">
      <c r="A321" s="30">
        <v>11</v>
      </c>
      <c r="B321" s="27" t="s">
        <v>241</v>
      </c>
      <c r="C321" s="31" t="s">
        <v>242</v>
      </c>
      <c r="D321" s="176" t="s">
        <v>299</v>
      </c>
      <c r="E321" s="179">
        <v>21.36</v>
      </c>
      <c r="F321" s="134">
        <v>7.3999999999999996E-2</v>
      </c>
      <c r="G321" s="134">
        <f>0.0172+42/1000</f>
        <v>5.9200000000000003E-2</v>
      </c>
      <c r="H321" s="175">
        <f t="shared" si="193"/>
        <v>0.17269009999999999</v>
      </c>
      <c r="I321" s="175">
        <f>G321*$I$9</f>
        <v>0.17981112000000002</v>
      </c>
      <c r="J321" s="28"/>
      <c r="K321" s="30"/>
      <c r="L321" s="69"/>
      <c r="M321" s="184"/>
      <c r="N321" s="181"/>
      <c r="O321" s="74">
        <f t="shared" si="181"/>
        <v>0.57145211216736225</v>
      </c>
      <c r="P321" s="114"/>
      <c r="Q321" s="183">
        <f t="shared" ref="Q321:Q322" si="197">O321*E321</f>
        <v>12.206217115894857</v>
      </c>
      <c r="AN321" s="19">
        <v>0.35250122</v>
      </c>
      <c r="AO321" s="24">
        <v>1.6211351329999999</v>
      </c>
    </row>
    <row r="322" spans="1:41" s="32" customFormat="1" ht="19.5" customHeight="1" x14ac:dyDescent="0.25">
      <c r="A322" s="135">
        <v>12</v>
      </c>
      <c r="B322" s="27" t="s">
        <v>59</v>
      </c>
      <c r="C322" s="22" t="s">
        <v>326</v>
      </c>
      <c r="D322" s="27" t="s">
        <v>42</v>
      </c>
      <c r="E322" s="184">
        <v>32.25</v>
      </c>
      <c r="F322" s="69">
        <v>0.4</v>
      </c>
      <c r="G322" s="69">
        <v>0.45</v>
      </c>
      <c r="H322" s="175">
        <f t="shared" si="193"/>
        <v>0.93346000000000007</v>
      </c>
      <c r="I322" s="175">
        <f>G322*$I$9</f>
        <v>1.3668075</v>
      </c>
      <c r="J322" s="136"/>
      <c r="K322" s="65"/>
      <c r="L322" s="65"/>
      <c r="M322" s="191"/>
      <c r="N322" s="69"/>
      <c r="O322" s="74">
        <f t="shared" si="181"/>
        <v>3.729044459548077</v>
      </c>
      <c r="P322" s="114"/>
      <c r="Q322" s="181">
        <f t="shared" si="197"/>
        <v>120.26168382042547</v>
      </c>
      <c r="AN322" s="32">
        <v>2.3002674999999999</v>
      </c>
      <c r="AO322" s="24">
        <v>1.6211351329999999</v>
      </c>
    </row>
    <row r="323" spans="1:41" s="96" customFormat="1" ht="19.5" customHeight="1" x14ac:dyDescent="0.25">
      <c r="A323" s="94"/>
      <c r="B323" s="95"/>
      <c r="C323" s="130" t="s">
        <v>57</v>
      </c>
      <c r="D323" s="33"/>
      <c r="E323" s="33"/>
      <c r="F323" s="33"/>
      <c r="G323" s="33"/>
      <c r="H323" s="33"/>
      <c r="I323" s="33"/>
      <c r="J323" s="33"/>
      <c r="K323" s="33"/>
      <c r="L323" s="289"/>
      <c r="M323" s="289"/>
      <c r="N323" s="33"/>
      <c r="O323" s="74"/>
      <c r="P323" s="33"/>
      <c r="Q323" s="34">
        <f>SUM(Q311:Q322)</f>
        <v>718.8287349523257</v>
      </c>
      <c r="T323" s="97"/>
      <c r="U323" s="98"/>
      <c r="V323" s="98"/>
      <c r="W323" s="98"/>
      <c r="AO323" s="24">
        <v>1.6211351329999999</v>
      </c>
    </row>
    <row r="324" spans="1:41" s="70" customFormat="1" ht="19.5" customHeight="1" x14ac:dyDescent="0.25">
      <c r="A324" s="30"/>
      <c r="B324" s="42"/>
      <c r="C324" s="129" t="s">
        <v>262</v>
      </c>
      <c r="D324" s="27"/>
      <c r="E324" s="179"/>
      <c r="F324" s="30"/>
      <c r="G324" s="30"/>
      <c r="H324" s="192"/>
      <c r="I324" s="69"/>
      <c r="J324" s="31"/>
      <c r="K324" s="30"/>
      <c r="L324" s="69"/>
      <c r="M324" s="184"/>
      <c r="N324" s="181"/>
      <c r="O324" s="74"/>
      <c r="P324" s="181"/>
      <c r="Q324" s="181"/>
      <c r="AO324" s="24">
        <v>1.6211351329999999</v>
      </c>
    </row>
    <row r="325" spans="1:41" ht="19.5" customHeight="1" x14ac:dyDescent="0.25">
      <c r="A325" s="176">
        <v>1</v>
      </c>
      <c r="B325" s="57" t="s">
        <v>158</v>
      </c>
      <c r="C325" s="22" t="s">
        <v>260</v>
      </c>
      <c r="D325" s="176" t="s">
        <v>39</v>
      </c>
      <c r="E325" s="187">
        <v>4</v>
      </c>
      <c r="F325" s="30">
        <v>0.34499999999999997</v>
      </c>
      <c r="G325" s="30">
        <v>0.22700000000000001</v>
      </c>
      <c r="H325" s="180">
        <f>F325*$H$9</f>
        <v>0.80510924999999989</v>
      </c>
      <c r="I325" s="180">
        <f>G325*$I$9</f>
        <v>0.68947845000000008</v>
      </c>
      <c r="J325" s="31" t="s">
        <v>160</v>
      </c>
      <c r="K325" s="176" t="s">
        <v>39</v>
      </c>
      <c r="L325" s="184">
        <v>1</v>
      </c>
      <c r="M325" s="184">
        <v>6</v>
      </c>
      <c r="N325" s="181">
        <f>L325*M325*1.1525</f>
        <v>6.9150000000000009</v>
      </c>
      <c r="O325" s="74">
        <f t="shared" si="181"/>
        <v>13.633078074514666</v>
      </c>
      <c r="P325" s="181">
        <f>N325*E325</f>
        <v>27.660000000000004</v>
      </c>
      <c r="Q325" s="181">
        <f>O325*E325</f>
        <v>54.532312298058663</v>
      </c>
      <c r="T325" s="38"/>
      <c r="AN325" s="16">
        <v>8.4095877000000012</v>
      </c>
      <c r="AO325" s="24">
        <v>1.6211351329999999</v>
      </c>
    </row>
    <row r="326" spans="1:41" s="70" customFormat="1" ht="33" customHeight="1" x14ac:dyDescent="0.25">
      <c r="A326" s="30">
        <v>2</v>
      </c>
      <c r="B326" s="30" t="s">
        <v>141</v>
      </c>
      <c r="C326" s="31" t="s">
        <v>183</v>
      </c>
      <c r="D326" s="27" t="s">
        <v>52</v>
      </c>
      <c r="E326" s="179">
        <v>72</v>
      </c>
      <c r="F326" s="30">
        <v>0.06</v>
      </c>
      <c r="G326" s="30">
        <v>0.05</v>
      </c>
      <c r="H326" s="180">
        <f>F326*$H$9</f>
        <v>0.140019</v>
      </c>
      <c r="I326" s="180">
        <f>G326*$I$9</f>
        <v>0.15186750000000002</v>
      </c>
      <c r="J326" s="31" t="s">
        <v>184</v>
      </c>
      <c r="K326" s="30" t="s">
        <v>52</v>
      </c>
      <c r="L326" s="69">
        <v>1.01</v>
      </c>
      <c r="M326" s="184">
        <v>0.8</v>
      </c>
      <c r="N326" s="181">
        <f>L326*M326*1.1525</f>
        <v>0.93122000000000016</v>
      </c>
      <c r="O326" s="74">
        <f t="shared" si="181"/>
        <v>1.9828209185506649</v>
      </c>
      <c r="P326" s="181">
        <f>N326*E326</f>
        <v>67.047840000000008</v>
      </c>
      <c r="Q326" s="181">
        <f>O326*E326</f>
        <v>142.76310613564786</v>
      </c>
      <c r="AN326" s="70">
        <v>1.2231065000000003</v>
      </c>
      <c r="AO326" s="24">
        <v>1.6211351329999999</v>
      </c>
    </row>
    <row r="327" spans="1:41" s="70" customFormat="1" ht="21" customHeight="1" x14ac:dyDescent="0.25">
      <c r="A327" s="30">
        <v>3</v>
      </c>
      <c r="B327" s="42" t="s">
        <v>154</v>
      </c>
      <c r="C327" s="31" t="s">
        <v>164</v>
      </c>
      <c r="D327" s="27" t="s">
        <v>39</v>
      </c>
      <c r="E327" s="179">
        <v>5</v>
      </c>
      <c r="F327" s="30">
        <v>0.23</v>
      </c>
      <c r="G327" s="30">
        <v>0.151</v>
      </c>
      <c r="H327" s="180">
        <f>F327*$H$9</f>
        <v>0.53673950000000004</v>
      </c>
      <c r="I327" s="180">
        <f>G327*$I$9</f>
        <v>0.45863984999999996</v>
      </c>
      <c r="J327" s="31" t="s">
        <v>216</v>
      </c>
      <c r="K327" s="30" t="s">
        <v>39</v>
      </c>
      <c r="L327" s="69">
        <v>1</v>
      </c>
      <c r="M327" s="184">
        <v>1</v>
      </c>
      <c r="N327" s="181">
        <f>L327*M327*1.1525</f>
        <v>1.1525000000000001</v>
      </c>
      <c r="O327" s="74">
        <f t="shared" si="181"/>
        <v>3.4820026757302038</v>
      </c>
      <c r="P327" s="181">
        <f>N327*E327</f>
        <v>5.7625000000000002</v>
      </c>
      <c r="Q327" s="181">
        <f>O327*E327</f>
        <v>17.410013378651019</v>
      </c>
      <c r="AN327" s="70">
        <v>2.1478793500000002</v>
      </c>
      <c r="AO327" s="24">
        <v>1.6211351329999999</v>
      </c>
    </row>
    <row r="328" spans="1:41" ht="27" customHeight="1" x14ac:dyDescent="0.25">
      <c r="A328" s="324">
        <v>4</v>
      </c>
      <c r="B328" s="325" t="s">
        <v>155</v>
      </c>
      <c r="C328" s="326" t="s">
        <v>156</v>
      </c>
      <c r="D328" s="325" t="s">
        <v>39</v>
      </c>
      <c r="E328" s="327">
        <v>5</v>
      </c>
      <c r="F328" s="324">
        <v>0.97</v>
      </c>
      <c r="G328" s="324">
        <v>0.08</v>
      </c>
      <c r="H328" s="328">
        <f>F328*$H$9</f>
        <v>2.2636404999999997</v>
      </c>
      <c r="I328" s="328">
        <f>G328*$I$9</f>
        <v>0.24298800000000001</v>
      </c>
      <c r="J328" s="6" t="s">
        <v>43</v>
      </c>
      <c r="K328" s="176" t="s">
        <v>39</v>
      </c>
      <c r="L328" s="184">
        <v>1</v>
      </c>
      <c r="M328" s="184">
        <v>15</v>
      </c>
      <c r="N328" s="322">
        <f>((M328*L328)+(M329*L329)+(M330*L330)+(M331*L331))*1.1525</f>
        <v>22.012750000000004</v>
      </c>
      <c r="O328" s="74">
        <f t="shared" si="181"/>
        <v>39.74922592567485</v>
      </c>
      <c r="P328" s="322">
        <f>N328*E328</f>
        <v>110.06375000000003</v>
      </c>
      <c r="Q328" s="322">
        <f>O328*E328</f>
        <v>198.74612962837426</v>
      </c>
      <c r="AN328" s="16">
        <v>24.519378500000006</v>
      </c>
      <c r="AO328" s="24">
        <v>1.6211351329999999</v>
      </c>
    </row>
    <row r="329" spans="1:41" ht="20.25" hidden="1" customHeight="1" x14ac:dyDescent="0.25">
      <c r="A329" s="324"/>
      <c r="B329" s="325"/>
      <c r="C329" s="326"/>
      <c r="D329" s="325"/>
      <c r="E329" s="327"/>
      <c r="F329" s="324"/>
      <c r="G329" s="324"/>
      <c r="H329" s="328"/>
      <c r="I329" s="328"/>
      <c r="J329" s="6" t="s">
        <v>76</v>
      </c>
      <c r="K329" s="176" t="s">
        <v>39</v>
      </c>
      <c r="L329" s="184">
        <v>1</v>
      </c>
      <c r="M329" s="184">
        <v>2.5</v>
      </c>
      <c r="N329" s="322"/>
      <c r="O329" s="74">
        <f t="shared" si="181"/>
        <v>0</v>
      </c>
      <c r="P329" s="322"/>
      <c r="Q329" s="322"/>
      <c r="R329" s="71"/>
      <c r="AO329" s="24">
        <v>1.6211351329999999</v>
      </c>
    </row>
    <row r="330" spans="1:41" ht="15.75" hidden="1" customHeight="1" x14ac:dyDescent="0.25">
      <c r="A330" s="324"/>
      <c r="B330" s="325"/>
      <c r="C330" s="326"/>
      <c r="D330" s="325"/>
      <c r="E330" s="327"/>
      <c r="F330" s="324"/>
      <c r="G330" s="324"/>
      <c r="H330" s="328"/>
      <c r="I330" s="328"/>
      <c r="J330" s="6" t="s">
        <v>75</v>
      </c>
      <c r="K330" s="176" t="s">
        <v>41</v>
      </c>
      <c r="L330" s="184">
        <v>1.1000000000000001</v>
      </c>
      <c r="M330" s="184">
        <v>1</v>
      </c>
      <c r="N330" s="322"/>
      <c r="O330" s="74">
        <f t="shared" si="181"/>
        <v>0</v>
      </c>
      <c r="P330" s="322"/>
      <c r="Q330" s="322"/>
      <c r="AO330" s="24">
        <v>1.6211351329999999</v>
      </c>
    </row>
    <row r="331" spans="1:41" ht="21.75" hidden="1" customHeight="1" x14ac:dyDescent="0.25">
      <c r="A331" s="324"/>
      <c r="B331" s="325"/>
      <c r="C331" s="326"/>
      <c r="D331" s="325"/>
      <c r="E331" s="327"/>
      <c r="F331" s="324"/>
      <c r="G331" s="324"/>
      <c r="H331" s="328"/>
      <c r="I331" s="328"/>
      <c r="J331" s="6" t="s">
        <v>73</v>
      </c>
      <c r="K331" s="176" t="s">
        <v>39</v>
      </c>
      <c r="L331" s="184">
        <v>1</v>
      </c>
      <c r="M331" s="184">
        <v>0.5</v>
      </c>
      <c r="N331" s="322"/>
      <c r="O331" s="74">
        <f t="shared" si="181"/>
        <v>0</v>
      </c>
      <c r="P331" s="322"/>
      <c r="Q331" s="322"/>
      <c r="AO331" s="24">
        <v>1.6211351329999999</v>
      </c>
    </row>
    <row r="332" spans="1:41" s="96" customFormat="1" ht="16.5" customHeight="1" x14ac:dyDescent="0.25">
      <c r="A332" s="94"/>
      <c r="B332" s="95"/>
      <c r="C332" s="130" t="s">
        <v>57</v>
      </c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74"/>
      <c r="P332" s="33"/>
      <c r="Q332" s="34">
        <f>SUM(Q325:Q331)</f>
        <v>413.45156144073178</v>
      </c>
      <c r="T332" s="97"/>
      <c r="U332" s="98"/>
      <c r="V332" s="98"/>
      <c r="W332" s="98"/>
      <c r="AO332" s="24">
        <v>1.6211351329999999</v>
      </c>
    </row>
    <row r="333" spans="1:41" ht="18" customHeight="1" x14ac:dyDescent="0.25">
      <c r="A333" s="178"/>
      <c r="B333" s="178"/>
      <c r="C333" s="120" t="s">
        <v>264</v>
      </c>
      <c r="D333" s="178"/>
      <c r="E333" s="178"/>
      <c r="F333" s="178"/>
      <c r="G333" s="178"/>
      <c r="H333" s="191"/>
      <c r="I333" s="191"/>
      <c r="J333" s="22"/>
      <c r="K333" s="178"/>
      <c r="L333" s="178"/>
      <c r="M333" s="178"/>
      <c r="N333" s="178"/>
      <c r="O333" s="74"/>
      <c r="P333" s="191"/>
      <c r="Q333" s="191"/>
      <c r="AO333" s="24">
        <v>1.6211351329999999</v>
      </c>
    </row>
    <row r="334" spans="1:41" ht="30" customHeight="1" x14ac:dyDescent="0.25">
      <c r="A334" s="176"/>
      <c r="B334" s="176"/>
      <c r="C334" s="125" t="s">
        <v>265</v>
      </c>
      <c r="D334" s="176"/>
      <c r="E334" s="176"/>
      <c r="F334" s="176"/>
      <c r="G334" s="176"/>
      <c r="H334" s="184"/>
      <c r="I334" s="184"/>
      <c r="J334" s="6"/>
      <c r="K334" s="176"/>
      <c r="L334" s="176"/>
      <c r="M334" s="176"/>
      <c r="N334" s="176"/>
      <c r="O334" s="74"/>
      <c r="P334" s="184"/>
      <c r="Q334" s="184"/>
      <c r="AO334" s="24">
        <v>1.6211351329999999</v>
      </c>
    </row>
    <row r="335" spans="1:41" ht="30" customHeight="1" x14ac:dyDescent="0.25">
      <c r="A335" s="176">
        <v>1</v>
      </c>
      <c r="B335" s="178" t="s">
        <v>64</v>
      </c>
      <c r="C335" s="22" t="s">
        <v>232</v>
      </c>
      <c r="D335" s="176" t="s">
        <v>299</v>
      </c>
      <c r="E335" s="179">
        <v>13</v>
      </c>
      <c r="F335" s="176"/>
      <c r="G335" s="176"/>
      <c r="H335" s="175"/>
      <c r="I335" s="175"/>
      <c r="J335" s="6"/>
      <c r="K335" s="176"/>
      <c r="L335" s="176"/>
      <c r="M335" s="176"/>
      <c r="N335" s="181"/>
      <c r="O335" s="74">
        <f t="shared" si="181"/>
        <v>8.1056756649999997</v>
      </c>
      <c r="P335" s="181"/>
      <c r="Q335" s="183">
        <f>O335*E335</f>
        <v>105.373783645</v>
      </c>
      <c r="AN335" s="16">
        <v>5</v>
      </c>
      <c r="AO335" s="24">
        <v>1.6211351329999999</v>
      </c>
    </row>
    <row r="336" spans="1:41" ht="18" customHeight="1" x14ac:dyDescent="0.25">
      <c r="A336" s="176">
        <v>2</v>
      </c>
      <c r="B336" s="178" t="s">
        <v>233</v>
      </c>
      <c r="C336" s="22" t="s">
        <v>234</v>
      </c>
      <c r="D336" s="176" t="s">
        <v>299</v>
      </c>
      <c r="E336" s="179">
        <v>250</v>
      </c>
      <c r="F336" s="176">
        <v>1.4E-2</v>
      </c>
      <c r="G336" s="176">
        <v>0.30299999999999999</v>
      </c>
      <c r="H336" s="175">
        <f t="shared" ref="H336:H347" si="198">F336*$H$9</f>
        <v>3.2671100000000002E-2</v>
      </c>
      <c r="I336" s="175">
        <f>G336*$I$9</f>
        <v>0.92031704999999997</v>
      </c>
      <c r="J336" s="6"/>
      <c r="K336" s="176"/>
      <c r="L336" s="176"/>
      <c r="M336" s="176"/>
      <c r="N336" s="181"/>
      <c r="O336" s="74">
        <f t="shared" si="181"/>
        <v>1.5449225712976737</v>
      </c>
      <c r="P336" s="181"/>
      <c r="Q336" s="183">
        <f>O336*E336</f>
        <v>386.23064282441845</v>
      </c>
      <c r="AN336" s="16">
        <v>0.95298814999999992</v>
      </c>
      <c r="AO336" s="24">
        <v>1.6211351329999999</v>
      </c>
    </row>
    <row r="337" spans="1:41" ht="18" customHeight="1" x14ac:dyDescent="0.25">
      <c r="A337" s="176">
        <v>3</v>
      </c>
      <c r="B337" s="178" t="s">
        <v>235</v>
      </c>
      <c r="C337" s="22" t="s">
        <v>236</v>
      </c>
      <c r="D337" s="176" t="s">
        <v>299</v>
      </c>
      <c r="E337" s="179">
        <v>350</v>
      </c>
      <c r="F337" s="176">
        <v>1.0999999999999999E-2</v>
      </c>
      <c r="G337" s="176">
        <v>0.224</v>
      </c>
      <c r="H337" s="175">
        <f t="shared" si="198"/>
        <v>2.5670149999999999E-2</v>
      </c>
      <c r="I337" s="175">
        <f t="shared" ref="I337:I338" si="199">G337*$I$9</f>
        <v>0.68036640000000004</v>
      </c>
      <c r="J337" s="6"/>
      <c r="K337" s="176"/>
      <c r="L337" s="176"/>
      <c r="M337" s="176"/>
      <c r="N337" s="181"/>
      <c r="O337" s="74">
        <f t="shared" si="181"/>
        <v>1.144580656387111</v>
      </c>
      <c r="P337" s="181"/>
      <c r="Q337" s="183">
        <f>O337*E337</f>
        <v>400.60322973548887</v>
      </c>
      <c r="AN337" s="16">
        <v>0.70603654999999998</v>
      </c>
      <c r="AO337" s="24">
        <v>1.6211351329999999</v>
      </c>
    </row>
    <row r="338" spans="1:41" ht="18" customHeight="1" x14ac:dyDescent="0.25">
      <c r="A338" s="176">
        <v>4</v>
      </c>
      <c r="B338" s="178" t="s">
        <v>237</v>
      </c>
      <c r="C338" s="22" t="s">
        <v>238</v>
      </c>
      <c r="D338" s="176" t="s">
        <v>299</v>
      </c>
      <c r="E338" s="179">
        <v>100</v>
      </c>
      <c r="F338" s="176">
        <v>8.0000000000000002E-3</v>
      </c>
      <c r="G338" s="176">
        <v>0.17299999999999999</v>
      </c>
      <c r="H338" s="175">
        <f t="shared" si="198"/>
        <v>1.86692E-2</v>
      </c>
      <c r="I338" s="175">
        <f t="shared" si="199"/>
        <v>0.52546154999999994</v>
      </c>
      <c r="J338" s="6"/>
      <c r="K338" s="176"/>
      <c r="L338" s="176"/>
      <c r="M338" s="176"/>
      <c r="N338" s="181"/>
      <c r="O338" s="74">
        <f t="shared" ref="O338:O401" si="200">AN338*AO338</f>
        <v>0.88210947577063969</v>
      </c>
      <c r="P338" s="181"/>
      <c r="Q338" s="183">
        <f>O338*E338</f>
        <v>88.210947577063976</v>
      </c>
      <c r="AN338" s="16">
        <v>0.54413075</v>
      </c>
      <c r="AO338" s="24">
        <v>1.6211351329999999</v>
      </c>
    </row>
    <row r="339" spans="1:41" ht="18" customHeight="1" x14ac:dyDescent="0.25">
      <c r="A339" s="176">
        <v>5</v>
      </c>
      <c r="B339" s="178" t="s">
        <v>46</v>
      </c>
      <c r="C339" s="22" t="s">
        <v>47</v>
      </c>
      <c r="D339" s="176" t="s">
        <v>299</v>
      </c>
      <c r="E339" s="179">
        <v>90</v>
      </c>
      <c r="F339" s="176">
        <v>1.94</v>
      </c>
      <c r="G339" s="176"/>
      <c r="H339" s="175">
        <f t="shared" si="198"/>
        <v>4.5272809999999994</v>
      </c>
      <c r="I339" s="175"/>
      <c r="J339" s="6"/>
      <c r="K339" s="176"/>
      <c r="L339" s="176"/>
      <c r="M339" s="176"/>
      <c r="N339" s="181"/>
      <c r="O339" s="74">
        <f t="shared" si="200"/>
        <v>7.3393342860633712</v>
      </c>
      <c r="P339" s="181"/>
      <c r="Q339" s="183">
        <f t="shared" ref="Q339:Q347" si="201">O339*E339</f>
        <v>660.54008574570344</v>
      </c>
      <c r="AN339" s="16">
        <v>4.5272809999999994</v>
      </c>
      <c r="AO339" s="24">
        <v>1.6211351329999999</v>
      </c>
    </row>
    <row r="340" spans="1:41" ht="18" customHeight="1" x14ac:dyDescent="0.25">
      <c r="A340" s="109">
        <v>6</v>
      </c>
      <c r="B340" s="110" t="s">
        <v>48</v>
      </c>
      <c r="C340" s="122" t="s">
        <v>49</v>
      </c>
      <c r="D340" s="176" t="s">
        <v>299</v>
      </c>
      <c r="E340" s="111">
        <v>70.48</v>
      </c>
      <c r="F340" s="112">
        <v>1.1000000000000001</v>
      </c>
      <c r="G340" s="112"/>
      <c r="H340" s="175">
        <f t="shared" si="198"/>
        <v>2.567015</v>
      </c>
      <c r="I340" s="175"/>
      <c r="J340" s="131"/>
      <c r="K340" s="113"/>
      <c r="L340" s="114"/>
      <c r="M340" s="114"/>
      <c r="N340" s="114"/>
      <c r="O340" s="74">
        <f t="shared" si="200"/>
        <v>4.1614782034379951</v>
      </c>
      <c r="P340" s="114"/>
      <c r="Q340" s="183">
        <f t="shared" si="201"/>
        <v>293.3009837783099</v>
      </c>
      <c r="AN340" s="16">
        <v>2.567015</v>
      </c>
      <c r="AO340" s="24">
        <v>1.6211351329999999</v>
      </c>
    </row>
    <row r="341" spans="1:41" ht="18" customHeight="1" x14ac:dyDescent="0.25">
      <c r="A341" s="25">
        <v>7</v>
      </c>
      <c r="B341" s="105" t="s">
        <v>21</v>
      </c>
      <c r="C341" s="123" t="s">
        <v>61</v>
      </c>
      <c r="D341" s="176" t="s">
        <v>299</v>
      </c>
      <c r="E341" s="111">
        <v>52.71</v>
      </c>
      <c r="F341" s="112">
        <v>0.89</v>
      </c>
      <c r="G341" s="112"/>
      <c r="H341" s="175">
        <f t="shared" si="198"/>
        <v>2.0769484999999999</v>
      </c>
      <c r="I341" s="175"/>
      <c r="J341" s="132" t="s">
        <v>62</v>
      </c>
      <c r="K341" s="176" t="s">
        <v>299</v>
      </c>
      <c r="L341" s="210">
        <v>1.1000000000000001</v>
      </c>
      <c r="M341" s="210">
        <v>4</v>
      </c>
      <c r="N341" s="114">
        <f>M341*L341*1.1525</f>
        <v>5.0710000000000006</v>
      </c>
      <c r="O341" s="74">
        <f t="shared" si="200"/>
        <v>11.58779044222465</v>
      </c>
      <c r="P341" s="114">
        <f t="shared" ref="P341:P342" si="202">N341*E341</f>
        <v>267.29241000000002</v>
      </c>
      <c r="Q341" s="205">
        <f t="shared" si="201"/>
        <v>610.79243420966134</v>
      </c>
      <c r="AN341" s="16">
        <v>7.1479485</v>
      </c>
      <c r="AO341" s="24">
        <v>1.6211351329999999</v>
      </c>
    </row>
    <row r="342" spans="1:41" ht="18" customHeight="1" x14ac:dyDescent="0.25">
      <c r="A342" s="25">
        <v>8</v>
      </c>
      <c r="B342" s="115" t="s">
        <v>56</v>
      </c>
      <c r="C342" s="122" t="s">
        <v>63</v>
      </c>
      <c r="D342" s="176" t="s">
        <v>299</v>
      </c>
      <c r="E342" s="111">
        <v>158.13</v>
      </c>
      <c r="F342" s="112">
        <v>0.56000000000000005</v>
      </c>
      <c r="G342" s="112"/>
      <c r="H342" s="175">
        <f t="shared" si="198"/>
        <v>1.3068440000000001</v>
      </c>
      <c r="I342" s="175"/>
      <c r="J342" s="132" t="s">
        <v>62</v>
      </c>
      <c r="K342" s="176" t="s">
        <v>299</v>
      </c>
      <c r="L342" s="210">
        <v>1.1000000000000001</v>
      </c>
      <c r="M342" s="210">
        <v>4</v>
      </c>
      <c r="N342" s="114">
        <f>M342*L342*1.1525</f>
        <v>5.0710000000000006</v>
      </c>
      <c r="O342" s="74">
        <f t="shared" si="200"/>
        <v>10.339346981193252</v>
      </c>
      <c r="P342" s="114">
        <f t="shared" si="202"/>
        <v>801.87723000000005</v>
      </c>
      <c r="Q342" s="205">
        <f t="shared" si="201"/>
        <v>1634.9609381360888</v>
      </c>
      <c r="AN342" s="16">
        <v>6.3778440000000005</v>
      </c>
      <c r="AO342" s="24">
        <v>1.6211351329999999</v>
      </c>
    </row>
    <row r="343" spans="1:41" ht="18" customHeight="1" x14ac:dyDescent="0.25">
      <c r="A343" s="176">
        <v>9</v>
      </c>
      <c r="B343" s="178" t="s">
        <v>50</v>
      </c>
      <c r="C343" s="124" t="s">
        <v>51</v>
      </c>
      <c r="D343" s="178" t="s">
        <v>52</v>
      </c>
      <c r="E343" s="179">
        <v>753</v>
      </c>
      <c r="F343" s="176">
        <v>0.03</v>
      </c>
      <c r="G343" s="176">
        <v>0.03</v>
      </c>
      <c r="H343" s="175">
        <f t="shared" si="198"/>
        <v>7.0009500000000002E-2</v>
      </c>
      <c r="I343" s="175">
        <f>G343*$I$9</f>
        <v>9.1120499999999993E-2</v>
      </c>
      <c r="J343" s="6" t="s">
        <v>53</v>
      </c>
      <c r="K343" s="176" t="s">
        <v>52</v>
      </c>
      <c r="L343" s="184">
        <v>1.01</v>
      </c>
      <c r="M343" s="184">
        <v>0.05</v>
      </c>
      <c r="N343" s="181">
        <f>L343*M343*1.1525</f>
        <v>5.820125000000001E-2</v>
      </c>
      <c r="O343" s="74">
        <f t="shared" si="200"/>
        <v>0.35556559513980623</v>
      </c>
      <c r="P343" s="181">
        <f>N343*E343</f>
        <v>43.825541250000008</v>
      </c>
      <c r="Q343" s="183">
        <f>O343*E343</f>
        <v>267.74089314027407</v>
      </c>
      <c r="AN343" s="16">
        <v>0.21933125000000001</v>
      </c>
      <c r="AO343" s="24">
        <v>1.6211351329999999</v>
      </c>
    </row>
    <row r="344" spans="1:41" ht="18" customHeight="1" x14ac:dyDescent="0.25">
      <c r="A344" s="176">
        <v>10</v>
      </c>
      <c r="B344" s="178" t="s">
        <v>239</v>
      </c>
      <c r="C344" s="124" t="s">
        <v>240</v>
      </c>
      <c r="D344" s="176" t="s">
        <v>299</v>
      </c>
      <c r="E344" s="179">
        <v>600</v>
      </c>
      <c r="F344" s="176">
        <v>7.3999999999999996E-2</v>
      </c>
      <c r="G344" s="176">
        <v>6.7000000000000004E-2</v>
      </c>
      <c r="H344" s="175">
        <f t="shared" si="198"/>
        <v>0.17269009999999999</v>
      </c>
      <c r="I344" s="175">
        <f>G344*$I$9</f>
        <v>0.20350245</v>
      </c>
      <c r="J344" s="6"/>
      <c r="K344" s="176"/>
      <c r="L344" s="184"/>
      <c r="M344" s="184"/>
      <c r="N344" s="181"/>
      <c r="O344" s="74">
        <f t="shared" si="200"/>
        <v>0.60985895957785907</v>
      </c>
      <c r="P344" s="181"/>
      <c r="Q344" s="183">
        <f>O344*E344</f>
        <v>365.91537574671543</v>
      </c>
      <c r="AN344" s="16">
        <v>0.37619254999999996</v>
      </c>
      <c r="AO344" s="24">
        <v>1.6211351329999999</v>
      </c>
    </row>
    <row r="345" spans="1:41" ht="18" customHeight="1" x14ac:dyDescent="0.25">
      <c r="A345" s="30">
        <v>11</v>
      </c>
      <c r="B345" s="27" t="s">
        <v>241</v>
      </c>
      <c r="C345" s="31" t="s">
        <v>242</v>
      </c>
      <c r="D345" s="176" t="s">
        <v>299</v>
      </c>
      <c r="E345" s="179">
        <v>62.64</v>
      </c>
      <c r="F345" s="134">
        <v>7.3999999999999996E-2</v>
      </c>
      <c r="G345" s="134">
        <f>0.0172+42/1000</f>
        <v>5.9200000000000003E-2</v>
      </c>
      <c r="H345" s="175">
        <f t="shared" si="198"/>
        <v>0.17269009999999999</v>
      </c>
      <c r="I345" s="175">
        <f>G345*$I$9</f>
        <v>0.17981112000000002</v>
      </c>
      <c r="J345" s="28"/>
      <c r="K345" s="30"/>
      <c r="L345" s="69"/>
      <c r="M345" s="184"/>
      <c r="N345" s="181"/>
      <c r="O345" s="74">
        <f t="shared" si="200"/>
        <v>0.57145211216736225</v>
      </c>
      <c r="P345" s="114"/>
      <c r="Q345" s="183">
        <f t="shared" si="201"/>
        <v>35.795760306163572</v>
      </c>
      <c r="AN345" s="16">
        <v>0.35250122</v>
      </c>
      <c r="AO345" s="24">
        <v>1.6211351329999999</v>
      </c>
    </row>
    <row r="346" spans="1:41" ht="18" customHeight="1" x14ac:dyDescent="0.25">
      <c r="A346" s="30">
        <v>12</v>
      </c>
      <c r="B346" s="30" t="s">
        <v>20</v>
      </c>
      <c r="C346" s="31" t="s">
        <v>243</v>
      </c>
      <c r="D346" s="176" t="s">
        <v>299</v>
      </c>
      <c r="E346" s="179">
        <v>170</v>
      </c>
      <c r="F346" s="30">
        <v>0.42</v>
      </c>
      <c r="G346" s="30"/>
      <c r="H346" s="175">
        <f t="shared" si="198"/>
        <v>0.98013299999999992</v>
      </c>
      <c r="I346" s="175"/>
      <c r="J346" s="28"/>
      <c r="K346" s="30"/>
      <c r="L346" s="69"/>
      <c r="M346" s="69"/>
      <c r="N346" s="181"/>
      <c r="O346" s="74">
        <f t="shared" si="200"/>
        <v>1.5889280413126887</v>
      </c>
      <c r="P346" s="114"/>
      <c r="Q346" s="181">
        <f t="shared" si="201"/>
        <v>270.11776702315706</v>
      </c>
      <c r="AN346" s="16">
        <v>0.98013299999999992</v>
      </c>
      <c r="AO346" s="24">
        <v>1.6211351329999999</v>
      </c>
    </row>
    <row r="347" spans="1:41" ht="18" customHeight="1" x14ac:dyDescent="0.25">
      <c r="A347" s="135">
        <v>13</v>
      </c>
      <c r="B347" s="27" t="s">
        <v>59</v>
      </c>
      <c r="C347" s="22" t="s">
        <v>244</v>
      </c>
      <c r="D347" s="27" t="s">
        <v>42</v>
      </c>
      <c r="E347" s="184">
        <v>65.34</v>
      </c>
      <c r="F347" s="69">
        <v>0.4</v>
      </c>
      <c r="G347" s="69">
        <v>0.45</v>
      </c>
      <c r="H347" s="175">
        <f t="shared" si="198"/>
        <v>0.93346000000000007</v>
      </c>
      <c r="I347" s="175">
        <f>G347*$I$9</f>
        <v>1.3668075</v>
      </c>
      <c r="J347" s="136"/>
      <c r="K347" s="65"/>
      <c r="L347" s="65"/>
      <c r="M347" s="191"/>
      <c r="N347" s="69"/>
      <c r="O347" s="74">
        <f t="shared" si="200"/>
        <v>3.729044459548077</v>
      </c>
      <c r="P347" s="114"/>
      <c r="Q347" s="181">
        <f t="shared" si="201"/>
        <v>243.65576498687136</v>
      </c>
      <c r="AN347" s="16">
        <v>2.3002674999999999</v>
      </c>
      <c r="AO347" s="24">
        <v>1.6211351329999999</v>
      </c>
    </row>
    <row r="348" spans="1:41" x14ac:dyDescent="0.25">
      <c r="A348" s="176"/>
      <c r="B348" s="176"/>
      <c r="C348" s="125" t="s">
        <v>57</v>
      </c>
      <c r="D348" s="176"/>
      <c r="E348" s="176"/>
      <c r="F348" s="176"/>
      <c r="G348" s="176"/>
      <c r="H348" s="176"/>
      <c r="I348" s="176"/>
      <c r="J348" s="6"/>
      <c r="K348" s="176"/>
      <c r="L348" s="184"/>
      <c r="M348" s="184"/>
      <c r="N348" s="176"/>
      <c r="O348" s="74"/>
      <c r="P348" s="176"/>
      <c r="Q348" s="34">
        <f>SUM(Q335:Q347)</f>
        <v>5363.2386068549158</v>
      </c>
      <c r="AO348" s="24">
        <v>1.6211351329999999</v>
      </c>
    </row>
    <row r="349" spans="1:41" ht="42" customHeight="1" x14ac:dyDescent="0.25">
      <c r="A349" s="176"/>
      <c r="B349" s="176"/>
      <c r="C349" s="125" t="s">
        <v>269</v>
      </c>
      <c r="D349" s="176"/>
      <c r="E349" s="176"/>
      <c r="F349" s="176"/>
      <c r="G349" s="176"/>
      <c r="H349" s="102"/>
      <c r="I349" s="102"/>
      <c r="J349" s="6"/>
      <c r="K349" s="176"/>
      <c r="L349" s="184"/>
      <c r="M349" s="184"/>
      <c r="N349" s="37"/>
      <c r="O349" s="74"/>
      <c r="P349" s="183"/>
      <c r="Q349" s="183"/>
      <c r="AO349" s="24">
        <v>1.6211351329999999</v>
      </c>
    </row>
    <row r="350" spans="1:41" ht="30.75" customHeight="1" x14ac:dyDescent="0.25">
      <c r="A350" s="176">
        <v>1</v>
      </c>
      <c r="B350" s="39" t="s">
        <v>95</v>
      </c>
      <c r="C350" s="22" t="s">
        <v>246</v>
      </c>
      <c r="D350" s="178" t="s">
        <v>99</v>
      </c>
      <c r="E350" s="179">
        <v>727</v>
      </c>
      <c r="F350" s="176">
        <v>0.11</v>
      </c>
      <c r="G350" s="176">
        <v>0.09</v>
      </c>
      <c r="H350" s="180">
        <f t="shared" ref="H350:H362" si="203">F350*$H$9</f>
        <v>0.25670150000000003</v>
      </c>
      <c r="I350" s="180">
        <f t="shared" ref="I350:I362" si="204">G350*$I$9</f>
        <v>0.27336149999999998</v>
      </c>
      <c r="J350" s="22" t="s">
        <v>177</v>
      </c>
      <c r="K350" s="176" t="s">
        <v>52</v>
      </c>
      <c r="L350" s="184">
        <v>1.01</v>
      </c>
      <c r="M350" s="184">
        <v>5.04</v>
      </c>
      <c r="N350" s="181">
        <f>L350*M350*1.1525</f>
        <v>5.8666860000000005</v>
      </c>
      <c r="O350" s="74">
        <f t="shared" si="200"/>
        <v>10.369994540882617</v>
      </c>
      <c r="P350" s="181">
        <f t="shared" ref="P350:P361" si="205">N350*E350</f>
        <v>4265.0807220000006</v>
      </c>
      <c r="Q350" s="181">
        <f t="shared" ref="Q350:Q361" si="206">O350*E350</f>
        <v>7538.9860312216624</v>
      </c>
      <c r="AN350" s="16">
        <v>6.3967490000000007</v>
      </c>
      <c r="AO350" s="24">
        <v>1.6211351329999999</v>
      </c>
    </row>
    <row r="351" spans="1:41" ht="20.25" customHeight="1" x14ac:dyDescent="0.25">
      <c r="A351" s="176">
        <v>2</v>
      </c>
      <c r="B351" s="42" t="s">
        <v>154</v>
      </c>
      <c r="C351" s="22" t="s">
        <v>178</v>
      </c>
      <c r="D351" s="176" t="s">
        <v>39</v>
      </c>
      <c r="E351" s="176">
        <v>6</v>
      </c>
      <c r="F351" s="176">
        <v>0.79</v>
      </c>
      <c r="G351" s="176">
        <v>0.06</v>
      </c>
      <c r="H351" s="180">
        <f t="shared" si="203"/>
        <v>1.8435835</v>
      </c>
      <c r="I351" s="180">
        <f t="shared" si="204"/>
        <v>0.18224099999999999</v>
      </c>
      <c r="J351" s="22" t="s">
        <v>179</v>
      </c>
      <c r="K351" s="176" t="s">
        <v>39</v>
      </c>
      <c r="L351" s="184">
        <v>1</v>
      </c>
      <c r="M351" s="184">
        <v>12.5</v>
      </c>
      <c r="N351" s="181">
        <f t="shared" ref="N351:N361" si="207">L351*M351*1.1525</f>
        <v>14.406250000000002</v>
      </c>
      <c r="O351" s="74">
        <f t="shared" si="200"/>
        <v>26.63861328002341</v>
      </c>
      <c r="P351" s="181">
        <f t="shared" si="205"/>
        <v>86.437500000000014</v>
      </c>
      <c r="Q351" s="181">
        <f t="shared" si="206"/>
        <v>159.83167968014047</v>
      </c>
      <c r="AN351" s="16">
        <v>16.432074500000002</v>
      </c>
      <c r="AO351" s="24">
        <v>1.6211351329999999</v>
      </c>
    </row>
    <row r="352" spans="1:41" ht="19.5" customHeight="1" x14ac:dyDescent="0.25">
      <c r="A352" s="176">
        <v>3</v>
      </c>
      <c r="B352" s="57" t="s">
        <v>158</v>
      </c>
      <c r="C352" s="22" t="s">
        <v>159</v>
      </c>
      <c r="D352" s="176" t="s">
        <v>39</v>
      </c>
      <c r="E352" s="187">
        <v>3</v>
      </c>
      <c r="F352" s="30">
        <v>0.34499999999999997</v>
      </c>
      <c r="G352" s="30">
        <v>0.22700000000000001</v>
      </c>
      <c r="H352" s="180">
        <f t="shared" si="203"/>
        <v>0.80510924999999989</v>
      </c>
      <c r="I352" s="180">
        <f t="shared" si="204"/>
        <v>0.68947845000000008</v>
      </c>
      <c r="J352" s="31" t="s">
        <v>160</v>
      </c>
      <c r="K352" s="176" t="s">
        <v>39</v>
      </c>
      <c r="L352" s="184">
        <v>1</v>
      </c>
      <c r="M352" s="184">
        <v>18.34</v>
      </c>
      <c r="N352" s="181">
        <f t="shared" si="207"/>
        <v>21.136850000000003</v>
      </c>
      <c r="O352" s="74">
        <f t="shared" si="200"/>
        <v>36.68861876577072</v>
      </c>
      <c r="P352" s="181">
        <f t="shared" si="205"/>
        <v>63.410550000000008</v>
      </c>
      <c r="Q352" s="181">
        <f t="shared" si="206"/>
        <v>110.06585629731217</v>
      </c>
      <c r="AN352" s="16">
        <v>22.631437700000003</v>
      </c>
      <c r="AO352" s="24">
        <v>1.6211351329999999</v>
      </c>
    </row>
    <row r="353" spans="1:41" ht="18.75" customHeight="1" x14ac:dyDescent="0.25">
      <c r="A353" s="176">
        <v>4</v>
      </c>
      <c r="B353" s="57" t="s">
        <v>158</v>
      </c>
      <c r="C353" s="22" t="s">
        <v>206</v>
      </c>
      <c r="D353" s="176" t="s">
        <v>39</v>
      </c>
      <c r="E353" s="187">
        <v>1</v>
      </c>
      <c r="F353" s="30">
        <v>0.34499999999999997</v>
      </c>
      <c r="G353" s="30">
        <v>0.22700000000000001</v>
      </c>
      <c r="H353" s="180">
        <f t="shared" si="203"/>
        <v>0.80510924999999989</v>
      </c>
      <c r="I353" s="180">
        <f t="shared" si="204"/>
        <v>0.68947845000000008</v>
      </c>
      <c r="J353" s="31" t="s">
        <v>162</v>
      </c>
      <c r="K353" s="176" t="s">
        <v>39</v>
      </c>
      <c r="L353" s="184">
        <v>1</v>
      </c>
      <c r="M353" s="184">
        <v>5.84</v>
      </c>
      <c r="N353" s="181">
        <f t="shared" si="207"/>
        <v>6.7305999999999999</v>
      </c>
      <c r="O353" s="74">
        <f t="shared" si="200"/>
        <v>13.334140755989463</v>
      </c>
      <c r="P353" s="181">
        <f t="shared" si="205"/>
        <v>6.7305999999999999</v>
      </c>
      <c r="Q353" s="181">
        <f t="shared" si="206"/>
        <v>13.334140755989463</v>
      </c>
      <c r="AN353" s="16">
        <v>8.2251876999999993</v>
      </c>
      <c r="AO353" s="24">
        <v>1.6211351329999999</v>
      </c>
    </row>
    <row r="354" spans="1:41" ht="18" customHeight="1" x14ac:dyDescent="0.25">
      <c r="A354" s="324">
        <v>5</v>
      </c>
      <c r="B354" s="324" t="s">
        <v>148</v>
      </c>
      <c r="C354" s="326" t="s">
        <v>268</v>
      </c>
      <c r="D354" s="325" t="s">
        <v>39</v>
      </c>
      <c r="E354" s="363">
        <v>1</v>
      </c>
      <c r="F354" s="341">
        <v>3.14</v>
      </c>
      <c r="G354" s="341">
        <v>0.08</v>
      </c>
      <c r="H354" s="364">
        <f>F354*$H$9</f>
        <v>7.327661</v>
      </c>
      <c r="I354" s="341">
        <f>G354*$I$9</f>
        <v>0.24298800000000001</v>
      </c>
      <c r="J354" s="43" t="s">
        <v>150</v>
      </c>
      <c r="K354" s="184" t="s">
        <v>41</v>
      </c>
      <c r="L354" s="184">
        <v>2</v>
      </c>
      <c r="M354" s="184">
        <v>0.9</v>
      </c>
      <c r="N354" s="323">
        <f>((M354*L354)+(M355*L355)+(M356*L356)+(M357*L357)+(M358*L358))*1.1525</f>
        <v>20.860250000000004</v>
      </c>
      <c r="O354" s="74">
        <f t="shared" si="200"/>
        <v>46.090329231674573</v>
      </c>
      <c r="P354" s="323">
        <f t="shared" si="205"/>
        <v>20.860250000000004</v>
      </c>
      <c r="Q354" s="323">
        <f t="shared" si="206"/>
        <v>46.090329231674573</v>
      </c>
      <c r="AN354" s="16">
        <v>28.430899000000004</v>
      </c>
      <c r="AO354" s="24">
        <v>1.6211351329999999</v>
      </c>
    </row>
    <row r="355" spans="1:41" ht="24" hidden="1" x14ac:dyDescent="0.25">
      <c r="A355" s="324"/>
      <c r="B355" s="324"/>
      <c r="C355" s="326"/>
      <c r="D355" s="325"/>
      <c r="E355" s="363"/>
      <c r="F355" s="341"/>
      <c r="G355" s="341"/>
      <c r="H355" s="364"/>
      <c r="I355" s="341"/>
      <c r="J355" s="44" t="s">
        <v>151</v>
      </c>
      <c r="K355" s="184" t="s">
        <v>39</v>
      </c>
      <c r="L355" s="184">
        <v>1</v>
      </c>
      <c r="M355" s="184">
        <v>4.5</v>
      </c>
      <c r="N355" s="323"/>
      <c r="O355" s="74">
        <f t="shared" si="200"/>
        <v>0</v>
      </c>
      <c r="P355" s="323">
        <f t="shared" si="205"/>
        <v>0</v>
      </c>
      <c r="Q355" s="323">
        <f t="shared" si="206"/>
        <v>0</v>
      </c>
      <c r="AN355" s="16">
        <v>0</v>
      </c>
      <c r="AO355" s="24">
        <v>1.6211351329999999</v>
      </c>
    </row>
    <row r="356" spans="1:41" hidden="1" x14ac:dyDescent="0.25">
      <c r="A356" s="324"/>
      <c r="B356" s="324"/>
      <c r="C356" s="326"/>
      <c r="D356" s="325"/>
      <c r="E356" s="363"/>
      <c r="F356" s="341"/>
      <c r="G356" s="341"/>
      <c r="H356" s="364"/>
      <c r="I356" s="341"/>
      <c r="J356" s="43" t="s">
        <v>152</v>
      </c>
      <c r="K356" s="184" t="s">
        <v>39</v>
      </c>
      <c r="L356" s="184">
        <v>2</v>
      </c>
      <c r="M356" s="184">
        <v>4.5</v>
      </c>
      <c r="N356" s="323"/>
      <c r="O356" s="74">
        <f t="shared" si="200"/>
        <v>0</v>
      </c>
      <c r="P356" s="323">
        <f t="shared" si="205"/>
        <v>0</v>
      </c>
      <c r="Q356" s="323">
        <f t="shared" si="206"/>
        <v>0</v>
      </c>
      <c r="AN356" s="16">
        <v>0</v>
      </c>
      <c r="AO356" s="24">
        <v>1.6211351329999999</v>
      </c>
    </row>
    <row r="357" spans="1:41" hidden="1" x14ac:dyDescent="0.25">
      <c r="A357" s="324"/>
      <c r="B357" s="324"/>
      <c r="C357" s="326"/>
      <c r="D357" s="325"/>
      <c r="E357" s="363"/>
      <c r="F357" s="341"/>
      <c r="G357" s="341"/>
      <c r="H357" s="364"/>
      <c r="I357" s="341"/>
      <c r="J357" s="43" t="s">
        <v>153</v>
      </c>
      <c r="K357" s="184" t="s">
        <v>41</v>
      </c>
      <c r="L357" s="184">
        <v>2</v>
      </c>
      <c r="M357" s="184">
        <v>1</v>
      </c>
      <c r="N357" s="323"/>
      <c r="O357" s="74">
        <f t="shared" si="200"/>
        <v>0</v>
      </c>
      <c r="P357" s="323">
        <f t="shared" si="205"/>
        <v>0</v>
      </c>
      <c r="Q357" s="323">
        <f t="shared" si="206"/>
        <v>0</v>
      </c>
      <c r="AN357" s="16">
        <v>0</v>
      </c>
      <c r="AO357" s="24">
        <v>1.6211351329999999</v>
      </c>
    </row>
    <row r="358" spans="1:41" hidden="1" x14ac:dyDescent="0.25">
      <c r="A358" s="324"/>
      <c r="B358" s="324"/>
      <c r="C358" s="326"/>
      <c r="D358" s="325"/>
      <c r="E358" s="363"/>
      <c r="F358" s="341"/>
      <c r="G358" s="341"/>
      <c r="H358" s="364"/>
      <c r="I358" s="341"/>
      <c r="J358" s="43" t="s">
        <v>73</v>
      </c>
      <c r="K358" s="184" t="s">
        <v>39</v>
      </c>
      <c r="L358" s="184">
        <v>1</v>
      </c>
      <c r="M358" s="184">
        <v>0.8</v>
      </c>
      <c r="N358" s="323"/>
      <c r="O358" s="74">
        <f t="shared" si="200"/>
        <v>0</v>
      </c>
      <c r="P358" s="323">
        <f t="shared" si="205"/>
        <v>0</v>
      </c>
      <c r="Q358" s="323">
        <f t="shared" si="206"/>
        <v>0</v>
      </c>
      <c r="AN358" s="16">
        <v>0</v>
      </c>
      <c r="AO358" s="24">
        <v>1.6211351329999999</v>
      </c>
    </row>
    <row r="359" spans="1:41" ht="36" x14ac:dyDescent="0.25">
      <c r="A359" s="202">
        <v>6</v>
      </c>
      <c r="B359" s="202" t="s">
        <v>197</v>
      </c>
      <c r="C359" s="22" t="s">
        <v>257</v>
      </c>
      <c r="D359" s="176" t="s">
        <v>38</v>
      </c>
      <c r="E359" s="187">
        <v>6</v>
      </c>
      <c r="F359" s="185">
        <v>0.25</v>
      </c>
      <c r="G359" s="185">
        <v>0.11</v>
      </c>
      <c r="H359" s="54">
        <f t="shared" ref="H359:H360" si="208">F359*$H$9</f>
        <v>0.5834125</v>
      </c>
      <c r="I359" s="54">
        <f t="shared" ref="I359:I360" si="209">G359*$I$9</f>
        <v>0.33410849999999997</v>
      </c>
      <c r="J359" s="133" t="s">
        <v>258</v>
      </c>
      <c r="K359" s="63" t="s">
        <v>38</v>
      </c>
      <c r="L359" s="67">
        <v>1</v>
      </c>
      <c r="M359" s="184">
        <v>13.94</v>
      </c>
      <c r="N359" s="183">
        <f>L359*M359*1.1525</f>
        <v>16.065850000000001</v>
      </c>
      <c r="O359" s="74">
        <f t="shared" si="200"/>
        <v>27.532339404873344</v>
      </c>
      <c r="P359" s="205">
        <f t="shared" si="205"/>
        <v>96.395100000000014</v>
      </c>
      <c r="Q359" s="205">
        <f t="shared" si="206"/>
        <v>165.19403642924007</v>
      </c>
      <c r="AN359" s="16">
        <v>16.983371000000002</v>
      </c>
      <c r="AO359" s="24">
        <v>1.6211351329999999</v>
      </c>
    </row>
    <row r="360" spans="1:41" ht="24" x14ac:dyDescent="0.25">
      <c r="A360" s="176">
        <v>7</v>
      </c>
      <c r="B360" s="202" t="s">
        <v>79</v>
      </c>
      <c r="C360" s="124" t="s">
        <v>259</v>
      </c>
      <c r="D360" s="176" t="s">
        <v>38</v>
      </c>
      <c r="E360" s="187">
        <v>6</v>
      </c>
      <c r="F360" s="3">
        <v>0.09</v>
      </c>
      <c r="G360" s="3">
        <v>0.12</v>
      </c>
      <c r="H360" s="54">
        <f t="shared" si="208"/>
        <v>0.21002849999999998</v>
      </c>
      <c r="I360" s="54">
        <f t="shared" si="209"/>
        <v>0.36448199999999997</v>
      </c>
      <c r="J360" s="89" t="s">
        <v>271</v>
      </c>
      <c r="K360" s="90" t="s">
        <v>41</v>
      </c>
      <c r="L360" s="211">
        <v>2.14</v>
      </c>
      <c r="M360" s="184">
        <v>0.16500000000000001</v>
      </c>
      <c r="N360" s="183">
        <f>L360*M360*1.1525</f>
        <v>0.40694775000000005</v>
      </c>
      <c r="O360" s="74">
        <f t="shared" si="200"/>
        <v>1.5910764506476971</v>
      </c>
      <c r="P360" s="74">
        <f t="shared" si="205"/>
        <v>2.4416865000000003</v>
      </c>
      <c r="Q360" s="74">
        <f t="shared" si="206"/>
        <v>9.5464587038861826</v>
      </c>
      <c r="AN360" s="16">
        <v>0.98145824999999998</v>
      </c>
      <c r="AO360" s="24">
        <v>1.6211351329999999</v>
      </c>
    </row>
    <row r="361" spans="1:41" ht="24" x14ac:dyDescent="0.25">
      <c r="A361" s="176">
        <v>8</v>
      </c>
      <c r="B361" s="176" t="s">
        <v>197</v>
      </c>
      <c r="C361" s="312" t="s">
        <v>266</v>
      </c>
      <c r="D361" s="310" t="s">
        <v>38</v>
      </c>
      <c r="E361" s="310">
        <v>25</v>
      </c>
      <c r="F361" s="176">
        <v>0.25</v>
      </c>
      <c r="G361" s="176">
        <v>0.11</v>
      </c>
      <c r="H361" s="190">
        <f t="shared" si="203"/>
        <v>0.5834125</v>
      </c>
      <c r="I361" s="184">
        <f t="shared" si="204"/>
        <v>0.33410849999999997</v>
      </c>
      <c r="J361" s="8" t="s">
        <v>23</v>
      </c>
      <c r="K361" s="2" t="s">
        <v>28</v>
      </c>
      <c r="L361" s="211">
        <v>1</v>
      </c>
      <c r="M361" s="302">
        <v>5.6</v>
      </c>
      <c r="N361" s="181">
        <f t="shared" si="207"/>
        <v>6.4539999999999997</v>
      </c>
      <c r="O361" s="74">
        <f t="shared" si="200"/>
        <v>11.950231676747292</v>
      </c>
      <c r="P361" s="181">
        <f t="shared" si="205"/>
        <v>161.35</v>
      </c>
      <c r="Q361" s="181">
        <f t="shared" si="206"/>
        <v>298.75579191868229</v>
      </c>
      <c r="AN361" s="16">
        <v>7.3715209999999995</v>
      </c>
      <c r="AO361" s="24">
        <v>1.6211351329999999</v>
      </c>
    </row>
    <row r="362" spans="1:41" ht="15.75" customHeight="1" x14ac:dyDescent="0.25">
      <c r="A362" s="365" t="s">
        <v>118</v>
      </c>
      <c r="B362" s="366" t="s">
        <v>115</v>
      </c>
      <c r="C362" s="367" t="s">
        <v>267</v>
      </c>
      <c r="D362" s="385" t="s">
        <v>196</v>
      </c>
      <c r="E362" s="386">
        <v>12.48</v>
      </c>
      <c r="F362" s="387">
        <v>0.214</v>
      </c>
      <c r="G362" s="387">
        <v>2.9999999999999997E-4</v>
      </c>
      <c r="H362" s="328">
        <f t="shared" si="203"/>
        <v>0.49940109999999999</v>
      </c>
      <c r="I362" s="328">
        <f t="shared" si="204"/>
        <v>9.1120499999999989E-4</v>
      </c>
      <c r="J362" s="7" t="s">
        <v>25</v>
      </c>
      <c r="K362" s="72" t="s">
        <v>22</v>
      </c>
      <c r="L362" s="4">
        <v>0.224</v>
      </c>
      <c r="M362" s="184">
        <v>1</v>
      </c>
      <c r="N362" s="323">
        <f>((M362*L362)+(M363*L363)+(M364*L364))*1.1525</f>
        <v>0.28620032500000003</v>
      </c>
      <c r="O362" s="74">
        <f t="shared" si="200"/>
        <v>1.2750432570412298</v>
      </c>
      <c r="P362" s="323">
        <f>N362*E362</f>
        <v>3.5717800560000006</v>
      </c>
      <c r="Q362" s="323">
        <f>O362*E362</f>
        <v>15.912539847874548</v>
      </c>
      <c r="AN362" s="16">
        <v>0.78651263000000005</v>
      </c>
      <c r="AO362" s="24">
        <v>1.6211351329999999</v>
      </c>
    </row>
    <row r="363" spans="1:41" hidden="1" x14ac:dyDescent="0.25">
      <c r="A363" s="365"/>
      <c r="B363" s="366"/>
      <c r="C363" s="367"/>
      <c r="D363" s="385"/>
      <c r="E363" s="386"/>
      <c r="F363" s="387"/>
      <c r="G363" s="387"/>
      <c r="H363" s="328"/>
      <c r="I363" s="328"/>
      <c r="J363" s="7" t="s">
        <v>26</v>
      </c>
      <c r="K363" s="72" t="s">
        <v>22</v>
      </c>
      <c r="L363" s="4">
        <v>2.7E-2</v>
      </c>
      <c r="M363" s="184">
        <v>0.79</v>
      </c>
      <c r="N363" s="323"/>
      <c r="O363" s="74">
        <f t="shared" si="200"/>
        <v>0</v>
      </c>
      <c r="P363" s="323"/>
      <c r="Q363" s="323"/>
      <c r="AO363" s="24">
        <v>1.6211351329999999</v>
      </c>
    </row>
    <row r="364" spans="1:41" ht="24" hidden="1" x14ac:dyDescent="0.25">
      <c r="A364" s="365"/>
      <c r="B364" s="366"/>
      <c r="C364" s="367"/>
      <c r="D364" s="385"/>
      <c r="E364" s="386"/>
      <c r="F364" s="387"/>
      <c r="G364" s="387"/>
      <c r="H364" s="328"/>
      <c r="I364" s="328"/>
      <c r="J364" s="9" t="s">
        <v>117</v>
      </c>
      <c r="K364" s="72" t="s">
        <v>22</v>
      </c>
      <c r="L364" s="4">
        <v>2E-3</v>
      </c>
      <c r="M364" s="184">
        <v>1.5</v>
      </c>
      <c r="N364" s="323"/>
      <c r="O364" s="74">
        <f t="shared" si="200"/>
        <v>0</v>
      </c>
      <c r="P364" s="323"/>
      <c r="Q364" s="323"/>
      <c r="AO364" s="24">
        <v>1.6211351329999999</v>
      </c>
    </row>
    <row r="365" spans="1:41" ht="21" customHeight="1" x14ac:dyDescent="0.25">
      <c r="A365" s="196" t="s">
        <v>137</v>
      </c>
      <c r="B365" s="196" t="s">
        <v>27</v>
      </c>
      <c r="C365" s="9" t="s">
        <v>80</v>
      </c>
      <c r="D365" s="72" t="s">
        <v>28</v>
      </c>
      <c r="E365" s="73">
        <v>26</v>
      </c>
      <c r="F365" s="84">
        <v>0.21</v>
      </c>
      <c r="G365" s="84">
        <v>0.03</v>
      </c>
      <c r="H365" s="180">
        <f t="shared" ref="H365:H366" si="210">F365*$H$9</f>
        <v>0.49006649999999996</v>
      </c>
      <c r="I365" s="180">
        <f t="shared" ref="I365" si="211">G365*$I$9</f>
        <v>9.1120499999999993E-2</v>
      </c>
      <c r="J365" s="7" t="s">
        <v>23</v>
      </c>
      <c r="K365" s="72" t="s">
        <v>28</v>
      </c>
      <c r="L365" s="4">
        <v>1</v>
      </c>
      <c r="M365" s="184">
        <v>3.05</v>
      </c>
      <c r="N365" s="181">
        <f t="shared" ref="N365:N366" si="212">L365*M365*1.1525</f>
        <v>3.5151249999999998</v>
      </c>
      <c r="O365" s="74">
        <f t="shared" si="200"/>
        <v>6.6406752989294962</v>
      </c>
      <c r="P365" s="85">
        <f t="shared" ref="P365:P366" si="213">N365*E365</f>
        <v>91.393249999999995</v>
      </c>
      <c r="Q365" s="85">
        <f>O365*E365</f>
        <v>172.65755777216691</v>
      </c>
      <c r="AN365" s="16">
        <v>4.0963120000000002</v>
      </c>
      <c r="AO365" s="24">
        <v>1.6211351329999999</v>
      </c>
    </row>
    <row r="366" spans="1:41" ht="27" customHeight="1" x14ac:dyDescent="0.25">
      <c r="A366" s="196" t="s">
        <v>272</v>
      </c>
      <c r="B366" s="196" t="s">
        <v>81</v>
      </c>
      <c r="C366" s="9" t="s">
        <v>40</v>
      </c>
      <c r="D366" s="72" t="s">
        <v>196</v>
      </c>
      <c r="E366" s="185">
        <v>8.85</v>
      </c>
      <c r="F366" s="186">
        <v>0.3</v>
      </c>
      <c r="G366" s="186"/>
      <c r="H366" s="180">
        <f t="shared" si="210"/>
        <v>0.70009500000000002</v>
      </c>
      <c r="I366" s="180"/>
      <c r="J366" s="78" t="s">
        <v>29</v>
      </c>
      <c r="K366" s="79" t="s">
        <v>22</v>
      </c>
      <c r="L366" s="4">
        <v>2.4</v>
      </c>
      <c r="M366" s="184">
        <v>0.16500000000000001</v>
      </c>
      <c r="N366" s="183">
        <f t="shared" si="212"/>
        <v>0.45639000000000007</v>
      </c>
      <c r="O366" s="74">
        <f t="shared" si="200"/>
        <v>1.8748184642875048</v>
      </c>
      <c r="P366" s="74">
        <f t="shared" si="213"/>
        <v>4.0390515000000002</v>
      </c>
      <c r="Q366" s="74">
        <f t="shared" ref="Q366" si="214">O366*E366</f>
        <v>16.592143408944416</v>
      </c>
      <c r="AN366" s="16">
        <v>1.156485</v>
      </c>
      <c r="AO366" s="24">
        <v>1.6211351329999999</v>
      </c>
    </row>
    <row r="367" spans="1:41" ht="15.75" customHeight="1" x14ac:dyDescent="0.25">
      <c r="A367" s="176"/>
      <c r="B367" s="176"/>
      <c r="C367" s="125" t="s">
        <v>57</v>
      </c>
      <c r="D367" s="176"/>
      <c r="E367" s="176"/>
      <c r="F367" s="176"/>
      <c r="G367" s="176"/>
      <c r="H367" s="176"/>
      <c r="I367" s="176"/>
      <c r="J367" s="6"/>
      <c r="K367" s="176"/>
      <c r="L367" s="184"/>
      <c r="M367" s="184"/>
      <c r="N367" s="176"/>
      <c r="O367" s="74"/>
      <c r="P367" s="176"/>
      <c r="Q367" s="34">
        <f>SUM(Q350:Q366)</f>
        <v>8546.966565267574</v>
      </c>
      <c r="AO367" s="24">
        <v>1.6211351329999999</v>
      </c>
    </row>
    <row r="368" spans="1:41" ht="15.75" customHeight="1" x14ac:dyDescent="0.25">
      <c r="A368" s="2"/>
      <c r="B368" s="2"/>
      <c r="C368" s="126" t="s">
        <v>170</v>
      </c>
      <c r="D368" s="45"/>
      <c r="E368" s="45"/>
      <c r="F368" s="56"/>
      <c r="G368" s="56"/>
      <c r="H368" s="180"/>
      <c r="I368" s="180"/>
      <c r="J368" s="8"/>
      <c r="K368" s="2"/>
      <c r="L368" s="211"/>
      <c r="M368" s="184"/>
      <c r="N368" s="37"/>
      <c r="O368" s="74"/>
      <c r="P368" s="183"/>
      <c r="Q368" s="183"/>
      <c r="AO368" s="24">
        <v>1.6211351329999999</v>
      </c>
    </row>
    <row r="369" spans="1:41" ht="15.75" customHeight="1" x14ac:dyDescent="0.25">
      <c r="A369" s="176"/>
      <c r="B369" s="176"/>
      <c r="C369" s="125" t="s">
        <v>60</v>
      </c>
      <c r="D369" s="46"/>
      <c r="E369" s="46"/>
      <c r="F369" s="176"/>
      <c r="G369" s="176"/>
      <c r="H369" s="192"/>
      <c r="I369" s="184"/>
      <c r="J369" s="6"/>
      <c r="K369" s="176"/>
      <c r="L369" s="184"/>
      <c r="M369" s="184"/>
      <c r="N369" s="37"/>
      <c r="O369" s="74"/>
      <c r="P369" s="183"/>
      <c r="Q369" s="183"/>
      <c r="AO369" s="24">
        <v>1.6211351329999999</v>
      </c>
    </row>
    <row r="370" spans="1:41" ht="15.75" customHeight="1" x14ac:dyDescent="0.25">
      <c r="A370" s="196" t="s">
        <v>33</v>
      </c>
      <c r="B370" s="58" t="s">
        <v>100</v>
      </c>
      <c r="C370" s="200" t="s">
        <v>273</v>
      </c>
      <c r="D370" s="72" t="s">
        <v>31</v>
      </c>
      <c r="E370" s="185">
        <v>1</v>
      </c>
      <c r="F370" s="186">
        <v>0.77</v>
      </c>
      <c r="G370" s="186">
        <v>0.26</v>
      </c>
      <c r="H370" s="180">
        <f t="shared" ref="H370" si="215">F370*$H$9</f>
        <v>1.7969105000000001</v>
      </c>
      <c r="I370" s="180">
        <f t="shared" ref="I370" si="216">G370*$I$9</f>
        <v>0.78971100000000005</v>
      </c>
      <c r="J370" s="9" t="s">
        <v>23</v>
      </c>
      <c r="K370" s="72" t="s">
        <v>28</v>
      </c>
      <c r="L370" s="4">
        <v>0.4</v>
      </c>
      <c r="M370" s="184">
        <v>5.6</v>
      </c>
      <c r="N370" s="183">
        <f t="shared" ref="N370" si="217">L370*M370*1.1525</f>
        <v>2.5815999999999999</v>
      </c>
      <c r="O370" s="74">
        <f t="shared" si="200"/>
        <v>8.3783854487759584</v>
      </c>
      <c r="P370" s="74">
        <f t="shared" ref="P370" si="218">N370*E370</f>
        <v>2.5815999999999999</v>
      </c>
      <c r="Q370" s="74">
        <f t="shared" ref="Q370" si="219">O370*E370</f>
        <v>8.3783854487759584</v>
      </c>
      <c r="AN370" s="16">
        <v>5.1682214999999996</v>
      </c>
      <c r="AO370" s="24">
        <v>1.6211351329999999</v>
      </c>
    </row>
    <row r="371" spans="1:41" ht="29.25" customHeight="1" x14ac:dyDescent="0.25">
      <c r="A371" s="324">
        <v>2</v>
      </c>
      <c r="B371" s="324" t="s">
        <v>74</v>
      </c>
      <c r="C371" s="326" t="s">
        <v>274</v>
      </c>
      <c r="D371" s="325" t="s">
        <v>39</v>
      </c>
      <c r="E371" s="327">
        <v>1</v>
      </c>
      <c r="F371" s="324">
        <v>0.97</v>
      </c>
      <c r="G371" s="324">
        <v>0.08</v>
      </c>
      <c r="H371" s="389">
        <f>F371*$H$9</f>
        <v>2.2636404999999997</v>
      </c>
      <c r="I371" s="341">
        <f>G371*$I$9</f>
        <v>0.24298800000000001</v>
      </c>
      <c r="J371" s="6" t="s">
        <v>43</v>
      </c>
      <c r="K371" s="176" t="s">
        <v>39</v>
      </c>
      <c r="L371" s="184">
        <v>1</v>
      </c>
      <c r="M371" s="184">
        <v>80</v>
      </c>
      <c r="N371" s="322">
        <f>((M371*L371)+(M372*L372)+(M373*L373)+(M374*L374))*1.1525</f>
        <v>115.48050000000001</v>
      </c>
      <c r="O371" s="74">
        <f t="shared" si="200"/>
        <v>191.27307925313556</v>
      </c>
      <c r="P371" s="322">
        <f>N371*E371</f>
        <v>115.48050000000001</v>
      </c>
      <c r="Q371" s="322">
        <f>O371*E371</f>
        <v>191.27307925313556</v>
      </c>
      <c r="AN371" s="16">
        <v>117.9871285</v>
      </c>
      <c r="AO371" s="24">
        <v>1.6211351329999999</v>
      </c>
    </row>
    <row r="372" spans="1:41" hidden="1" x14ac:dyDescent="0.25">
      <c r="A372" s="324"/>
      <c r="B372" s="324"/>
      <c r="C372" s="326"/>
      <c r="D372" s="325"/>
      <c r="E372" s="327"/>
      <c r="F372" s="324"/>
      <c r="G372" s="324"/>
      <c r="H372" s="389"/>
      <c r="I372" s="341"/>
      <c r="J372" s="6" t="s">
        <v>101</v>
      </c>
      <c r="K372" s="176" t="s">
        <v>39</v>
      </c>
      <c r="L372" s="184">
        <v>2</v>
      </c>
      <c r="M372" s="184">
        <v>6.5</v>
      </c>
      <c r="N372" s="322"/>
      <c r="O372" s="74">
        <f t="shared" si="200"/>
        <v>0</v>
      </c>
      <c r="P372" s="322"/>
      <c r="Q372" s="322"/>
      <c r="AO372" s="24">
        <v>1.6211351329999999</v>
      </c>
    </row>
    <row r="373" spans="1:41" hidden="1" x14ac:dyDescent="0.25">
      <c r="A373" s="324"/>
      <c r="B373" s="324"/>
      <c r="C373" s="326"/>
      <c r="D373" s="325"/>
      <c r="E373" s="327"/>
      <c r="F373" s="324"/>
      <c r="G373" s="324"/>
      <c r="H373" s="389"/>
      <c r="I373" s="341"/>
      <c r="J373" s="6" t="s">
        <v>75</v>
      </c>
      <c r="K373" s="176" t="s">
        <v>41</v>
      </c>
      <c r="L373" s="184">
        <v>2.2000000000000002</v>
      </c>
      <c r="M373" s="184">
        <v>1</v>
      </c>
      <c r="N373" s="322"/>
      <c r="O373" s="74">
        <f t="shared" si="200"/>
        <v>0</v>
      </c>
      <c r="P373" s="322"/>
      <c r="Q373" s="322"/>
      <c r="AO373" s="24">
        <v>1.6211351329999999</v>
      </c>
    </row>
    <row r="374" spans="1:41" hidden="1" x14ac:dyDescent="0.25">
      <c r="A374" s="324"/>
      <c r="B374" s="324"/>
      <c r="C374" s="326"/>
      <c r="D374" s="325"/>
      <c r="E374" s="327"/>
      <c r="F374" s="324"/>
      <c r="G374" s="324"/>
      <c r="H374" s="389"/>
      <c r="I374" s="341"/>
      <c r="J374" s="6" t="s">
        <v>73</v>
      </c>
      <c r="K374" s="176" t="s">
        <v>39</v>
      </c>
      <c r="L374" s="184">
        <v>2</v>
      </c>
      <c r="M374" s="184">
        <v>2.5</v>
      </c>
      <c r="N374" s="322"/>
      <c r="O374" s="74">
        <f t="shared" si="200"/>
        <v>0</v>
      </c>
      <c r="P374" s="322"/>
      <c r="Q374" s="322"/>
      <c r="AO374" s="24">
        <v>1.6211351329999999</v>
      </c>
    </row>
    <row r="375" spans="1:41" ht="27.75" customHeight="1" x14ac:dyDescent="0.25">
      <c r="A375" s="324">
        <v>3</v>
      </c>
      <c r="B375" s="368" t="s">
        <v>201</v>
      </c>
      <c r="C375" s="326" t="s">
        <v>202</v>
      </c>
      <c r="D375" s="324" t="s">
        <v>38</v>
      </c>
      <c r="E375" s="324">
        <v>3</v>
      </c>
      <c r="F375" s="324">
        <v>0.34</v>
      </c>
      <c r="G375" s="324">
        <v>0.23</v>
      </c>
      <c r="H375" s="322">
        <f t="shared" ref="H375" si="220">F375*$H$9</f>
        <v>0.79344100000000006</v>
      </c>
      <c r="I375" s="341">
        <f t="shared" ref="I375" si="221">G375*$I$9</f>
        <v>0.6985905</v>
      </c>
      <c r="J375" s="8" t="s">
        <v>23</v>
      </c>
      <c r="K375" s="2" t="s">
        <v>28</v>
      </c>
      <c r="L375" s="211">
        <v>1</v>
      </c>
      <c r="M375" s="184">
        <v>5.6</v>
      </c>
      <c r="N375" s="323">
        <f>(L375*M375+L376*M376)*1.1525</f>
        <v>6.5147619390399996</v>
      </c>
      <c r="O375" s="74">
        <f t="shared" si="200"/>
        <v>12.980094146701635</v>
      </c>
      <c r="P375" s="322">
        <f t="shared" ref="P375" si="222">N375*E375</f>
        <v>19.544285817119999</v>
      </c>
      <c r="Q375" s="323">
        <f t="shared" ref="Q375" si="223">O375*E375</f>
        <v>38.940282440104909</v>
      </c>
      <c r="AN375" s="16">
        <v>8.0067934390399991</v>
      </c>
      <c r="AO375" s="24">
        <v>1.6211351329999999</v>
      </c>
    </row>
    <row r="376" spans="1:41" ht="24" hidden="1" x14ac:dyDescent="0.25">
      <c r="A376" s="324"/>
      <c r="B376" s="369"/>
      <c r="C376" s="326"/>
      <c r="D376" s="324"/>
      <c r="E376" s="324"/>
      <c r="F376" s="324"/>
      <c r="G376" s="324"/>
      <c r="H376" s="322"/>
      <c r="I376" s="341"/>
      <c r="J376" s="8" t="s">
        <v>157</v>
      </c>
      <c r="K376" s="2" t="s">
        <v>22</v>
      </c>
      <c r="L376" s="211">
        <f>0.159*3.14*0.64</f>
        <v>0.31952640000000004</v>
      </c>
      <c r="M376" s="184">
        <v>0.16500000000000001</v>
      </c>
      <c r="N376" s="323"/>
      <c r="O376" s="74">
        <f t="shared" si="200"/>
        <v>0</v>
      </c>
      <c r="P376" s="322"/>
      <c r="Q376" s="323"/>
      <c r="AO376" s="24">
        <v>1.6211351329999999</v>
      </c>
    </row>
    <row r="377" spans="1:41" ht="16.5" customHeight="1" x14ac:dyDescent="0.25">
      <c r="A377" s="86">
        <v>4</v>
      </c>
      <c r="B377" s="176" t="s">
        <v>30</v>
      </c>
      <c r="C377" s="127" t="s">
        <v>204</v>
      </c>
      <c r="D377" s="86" t="s">
        <v>41</v>
      </c>
      <c r="E377" s="47">
        <v>9</v>
      </c>
      <c r="F377" s="56">
        <v>0.19</v>
      </c>
      <c r="G377" s="56">
        <v>0.16200000000000001</v>
      </c>
      <c r="H377" s="102">
        <f t="shared" ref="H377" si="224">F377*$H$9</f>
        <v>0.4433935</v>
      </c>
      <c r="I377" s="102">
        <f t="shared" ref="I377" si="225">G377*$I$9</f>
        <v>0.49205070000000001</v>
      </c>
      <c r="J377" s="75" t="s">
        <v>44</v>
      </c>
      <c r="K377" s="56" t="s">
        <v>41</v>
      </c>
      <c r="L377" s="213">
        <v>1</v>
      </c>
      <c r="M377" s="184">
        <v>0.75</v>
      </c>
      <c r="N377" s="37">
        <f>L377*M377*1.1525</f>
        <v>0.86437500000000012</v>
      </c>
      <c r="O377" s="74">
        <f t="shared" si="200"/>
        <v>2.9177501381679538</v>
      </c>
      <c r="P377" s="74">
        <f>N377*E377</f>
        <v>7.7793750000000008</v>
      </c>
      <c r="Q377" s="74">
        <f>O377*E377</f>
        <v>26.259751243511584</v>
      </c>
      <c r="AN377" s="16">
        <v>1.7998192000000002</v>
      </c>
      <c r="AO377" s="24">
        <v>1.6211351329999999</v>
      </c>
    </row>
    <row r="378" spans="1:41" x14ac:dyDescent="0.25">
      <c r="A378" s="2"/>
      <c r="B378" s="236"/>
      <c r="C378" s="214" t="s">
        <v>335</v>
      </c>
      <c r="D378" s="140"/>
      <c r="E378" s="140"/>
      <c r="F378" s="316"/>
      <c r="G378" s="316"/>
      <c r="H378" s="54"/>
      <c r="I378" s="180"/>
      <c r="J378" s="8"/>
      <c r="K378" s="2"/>
      <c r="L378" s="211"/>
      <c r="M378" s="184"/>
      <c r="N378" s="182"/>
      <c r="O378" s="74"/>
      <c r="P378" s="182"/>
      <c r="Q378" s="182"/>
      <c r="AO378" s="24">
        <v>1.6211351329999999</v>
      </c>
    </row>
    <row r="379" spans="1:41" x14ac:dyDescent="0.25">
      <c r="A379" s="147"/>
      <c r="B379" s="148"/>
      <c r="C379" s="159" t="s">
        <v>37</v>
      </c>
      <c r="D379" s="159"/>
      <c r="E379" s="159"/>
      <c r="F379" s="149"/>
      <c r="G379" s="149"/>
      <c r="H379" s="150"/>
      <c r="I379" s="291"/>
      <c r="J379" s="306"/>
      <c r="K379" s="151"/>
      <c r="L379" s="283"/>
      <c r="M379" s="301"/>
      <c r="N379" s="295"/>
      <c r="O379" s="74"/>
      <c r="P379" s="182"/>
      <c r="Q379" s="290"/>
      <c r="AO379" s="24">
        <v>1.6211351329999999</v>
      </c>
    </row>
    <row r="380" spans="1:41" ht="24" x14ac:dyDescent="0.25">
      <c r="A380" s="176">
        <v>1</v>
      </c>
      <c r="B380" s="178" t="s">
        <v>194</v>
      </c>
      <c r="C380" s="22" t="s">
        <v>58</v>
      </c>
      <c r="D380" s="176" t="s">
        <v>299</v>
      </c>
      <c r="E380" s="179">
        <v>1</v>
      </c>
      <c r="F380" s="176">
        <v>1.3299999999999999E-2</v>
      </c>
      <c r="G380" s="176">
        <v>0.28399999999999997</v>
      </c>
      <c r="H380" s="175">
        <f>F380*$H$9</f>
        <v>3.1037545E-2</v>
      </c>
      <c r="I380" s="175">
        <f>G380*$I$9</f>
        <v>0.86260739999999991</v>
      </c>
      <c r="J380" s="6"/>
      <c r="K380" s="176"/>
      <c r="L380" s="184"/>
      <c r="M380" s="184"/>
      <c r="N380" s="181"/>
      <c r="O380" s="74">
        <f t="shared" si="200"/>
        <v>1.4487192167673524</v>
      </c>
      <c r="P380" s="181">
        <f>N380*E380</f>
        <v>0</v>
      </c>
      <c r="Q380" s="183">
        <f>O380*E380</f>
        <v>1.4487192167673524</v>
      </c>
      <c r="AN380" s="16">
        <v>0.89364494499999991</v>
      </c>
      <c r="AO380" s="24">
        <v>1.6211351329999999</v>
      </c>
    </row>
    <row r="381" spans="1:41" ht="24" x14ac:dyDescent="0.25">
      <c r="A381" s="176">
        <v>2</v>
      </c>
      <c r="B381" s="178" t="s">
        <v>46</v>
      </c>
      <c r="C381" s="22" t="s">
        <v>47</v>
      </c>
      <c r="D381" s="176" t="s">
        <v>299</v>
      </c>
      <c r="E381" s="179">
        <v>2.5</v>
      </c>
      <c r="F381" s="176">
        <v>1.94</v>
      </c>
      <c r="G381" s="176"/>
      <c r="H381" s="175">
        <f>F381*$H$9</f>
        <v>4.5272809999999994</v>
      </c>
      <c r="I381" s="175"/>
      <c r="J381" s="6"/>
      <c r="K381" s="176"/>
      <c r="L381" s="184"/>
      <c r="M381" s="184"/>
      <c r="N381" s="181"/>
      <c r="O381" s="74">
        <f t="shared" si="200"/>
        <v>7.3393342860633712</v>
      </c>
      <c r="P381" s="181">
        <f>N381*E381</f>
        <v>0</v>
      </c>
      <c r="Q381" s="183">
        <f>O381*E381</f>
        <v>18.348335715158427</v>
      </c>
      <c r="AN381" s="16">
        <v>4.5272809999999994</v>
      </c>
      <c r="AO381" s="24">
        <v>1.6211351329999999</v>
      </c>
    </row>
    <row r="382" spans="1:41" ht="24" x14ac:dyDescent="0.25">
      <c r="A382" s="30">
        <v>3</v>
      </c>
      <c r="B382" s="27" t="s">
        <v>54</v>
      </c>
      <c r="C382" s="31" t="s">
        <v>55</v>
      </c>
      <c r="D382" s="176" t="s">
        <v>299</v>
      </c>
      <c r="E382" s="179">
        <v>3</v>
      </c>
      <c r="F382" s="69">
        <v>0.46</v>
      </c>
      <c r="G382" s="69"/>
      <c r="H382" s="175">
        <f>F382*$H$9</f>
        <v>1.0734790000000001</v>
      </c>
      <c r="I382" s="175"/>
      <c r="J382" s="28"/>
      <c r="K382" s="30"/>
      <c r="L382" s="69"/>
      <c r="M382" s="69"/>
      <c r="N382" s="181"/>
      <c r="O382" s="74">
        <f t="shared" si="200"/>
        <v>1.740254521437707</v>
      </c>
      <c r="P382" s="114">
        <f>N382*E382</f>
        <v>0</v>
      </c>
      <c r="Q382" s="183">
        <f>O382*E382</f>
        <v>5.2207635643131205</v>
      </c>
      <c r="AN382" s="16">
        <v>1.0734790000000001</v>
      </c>
      <c r="AO382" s="24">
        <v>1.6211351329999999</v>
      </c>
    </row>
    <row r="383" spans="1:41" x14ac:dyDescent="0.25">
      <c r="A383" s="176"/>
      <c r="B383" s="176"/>
      <c r="C383" s="33" t="s">
        <v>60</v>
      </c>
      <c r="D383" s="33"/>
      <c r="E383" s="33"/>
      <c r="F383" s="176"/>
      <c r="G383" s="176"/>
      <c r="H383" s="190"/>
      <c r="I383" s="187"/>
      <c r="J383" s="6"/>
      <c r="K383" s="176"/>
      <c r="L383" s="184"/>
      <c r="M383" s="184"/>
      <c r="N383" s="181"/>
      <c r="O383" s="74"/>
      <c r="P383" s="181"/>
      <c r="Q383" s="183"/>
      <c r="AO383" s="24">
        <v>1.6211351329999999</v>
      </c>
    </row>
    <row r="384" spans="1:41" ht="24.75" customHeight="1" x14ac:dyDescent="0.25">
      <c r="A384" s="427">
        <v>1</v>
      </c>
      <c r="B384" s="427" t="s">
        <v>74</v>
      </c>
      <c r="C384" s="430" t="s">
        <v>336</v>
      </c>
      <c r="D384" s="368" t="s">
        <v>39</v>
      </c>
      <c r="E384" s="382">
        <v>1</v>
      </c>
      <c r="F384" s="427">
        <v>0.97</v>
      </c>
      <c r="G384" s="427">
        <v>0.08</v>
      </c>
      <c r="H384" s="434">
        <f>F384*$H$9</f>
        <v>2.2636404999999997</v>
      </c>
      <c r="I384" s="443">
        <f>G384*$I$9</f>
        <v>0.24298800000000001</v>
      </c>
      <c r="J384" s="6" t="s">
        <v>352</v>
      </c>
      <c r="K384" s="176" t="s">
        <v>39</v>
      </c>
      <c r="L384" s="184">
        <v>1</v>
      </c>
      <c r="M384" s="184">
        <v>150</v>
      </c>
      <c r="N384" s="346">
        <f>((M384*L384)+(M385*L385)+(M386*L386)+(M387*L387))*1.1525</f>
        <v>196.15549999999999</v>
      </c>
      <c r="O384" s="74">
        <f t="shared" si="200"/>
        <v>322.05815610791058</v>
      </c>
      <c r="P384" s="346">
        <f>N384*E384</f>
        <v>196.15549999999999</v>
      </c>
      <c r="Q384" s="346">
        <f>O384*E384</f>
        <v>322.05815610791058</v>
      </c>
      <c r="AN384" s="16">
        <v>198.66212849999999</v>
      </c>
      <c r="AO384" s="24">
        <v>1.6211351329999999</v>
      </c>
    </row>
    <row r="385" spans="1:41" hidden="1" x14ac:dyDescent="0.25">
      <c r="A385" s="428"/>
      <c r="B385" s="428"/>
      <c r="C385" s="431"/>
      <c r="D385" s="433"/>
      <c r="E385" s="383"/>
      <c r="F385" s="428"/>
      <c r="G385" s="428"/>
      <c r="H385" s="435"/>
      <c r="I385" s="444"/>
      <c r="J385" s="6" t="s">
        <v>101</v>
      </c>
      <c r="K385" s="176" t="s">
        <v>39</v>
      </c>
      <c r="L385" s="184">
        <v>2</v>
      </c>
      <c r="M385" s="184">
        <v>6.5</v>
      </c>
      <c r="N385" s="390"/>
      <c r="O385" s="74">
        <f t="shared" si="200"/>
        <v>0</v>
      </c>
      <c r="P385" s="390"/>
      <c r="Q385" s="390"/>
      <c r="AO385" s="24">
        <v>1.6211351329999999</v>
      </c>
    </row>
    <row r="386" spans="1:41" hidden="1" x14ac:dyDescent="0.25">
      <c r="A386" s="428"/>
      <c r="B386" s="428"/>
      <c r="C386" s="431"/>
      <c r="D386" s="433"/>
      <c r="E386" s="383"/>
      <c r="F386" s="428"/>
      <c r="G386" s="428"/>
      <c r="H386" s="435"/>
      <c r="I386" s="444"/>
      <c r="J386" s="6" t="s">
        <v>75</v>
      </c>
      <c r="K386" s="176" t="s">
        <v>41</v>
      </c>
      <c r="L386" s="184">
        <v>2.2000000000000002</v>
      </c>
      <c r="M386" s="184">
        <v>1</v>
      </c>
      <c r="N386" s="390"/>
      <c r="O386" s="74">
        <f t="shared" si="200"/>
        <v>0</v>
      </c>
      <c r="P386" s="390"/>
      <c r="Q386" s="390"/>
      <c r="AO386" s="24">
        <v>1.6211351329999999</v>
      </c>
    </row>
    <row r="387" spans="1:41" hidden="1" x14ac:dyDescent="0.25">
      <c r="A387" s="429"/>
      <c r="B387" s="429"/>
      <c r="C387" s="432"/>
      <c r="D387" s="369"/>
      <c r="E387" s="384"/>
      <c r="F387" s="429"/>
      <c r="G387" s="429"/>
      <c r="H387" s="436"/>
      <c r="I387" s="445"/>
      <c r="J387" s="6" t="s">
        <v>73</v>
      </c>
      <c r="K387" s="176" t="s">
        <v>39</v>
      </c>
      <c r="L387" s="184">
        <v>2</v>
      </c>
      <c r="M387" s="184">
        <v>2.5</v>
      </c>
      <c r="N387" s="347"/>
      <c r="O387" s="74">
        <f t="shared" si="200"/>
        <v>0</v>
      </c>
      <c r="P387" s="347"/>
      <c r="Q387" s="347"/>
      <c r="AO387" s="24">
        <v>1.6211351329999999</v>
      </c>
    </row>
    <row r="388" spans="1:41" ht="16.5" customHeight="1" x14ac:dyDescent="0.25">
      <c r="A388" s="176">
        <v>2</v>
      </c>
      <c r="B388" s="42" t="s">
        <v>154</v>
      </c>
      <c r="C388" s="22" t="s">
        <v>143</v>
      </c>
      <c r="D388" s="178" t="s">
        <v>39</v>
      </c>
      <c r="E388" s="179">
        <v>2</v>
      </c>
      <c r="F388" s="176">
        <v>0.79</v>
      </c>
      <c r="G388" s="176">
        <v>0.06</v>
      </c>
      <c r="H388" s="180">
        <f>F388*$H$9</f>
        <v>1.8435835</v>
      </c>
      <c r="I388" s="180">
        <f>G388*$I$9</f>
        <v>0.18224099999999999</v>
      </c>
      <c r="J388" s="6" t="s">
        <v>119</v>
      </c>
      <c r="K388" s="176" t="s">
        <v>39</v>
      </c>
      <c r="L388" s="184">
        <v>1</v>
      </c>
      <c r="M388" s="184">
        <v>7.8</v>
      </c>
      <c r="N388" s="181">
        <f>L388*M388*1.1525</f>
        <v>8.9894999999999996</v>
      </c>
      <c r="O388" s="74">
        <f t="shared" si="200"/>
        <v>17.857329548345653</v>
      </c>
      <c r="P388" s="181">
        <f>N388*E388</f>
        <v>17.978999999999999</v>
      </c>
      <c r="Q388" s="181">
        <f>O388*E388</f>
        <v>35.714659096691307</v>
      </c>
      <c r="AN388" s="16">
        <v>11.015324499999998</v>
      </c>
      <c r="AO388" s="24">
        <v>1.6211351329999999</v>
      </c>
    </row>
    <row r="389" spans="1:41" ht="18" customHeight="1" x14ac:dyDescent="0.25">
      <c r="A389" s="298">
        <v>3</v>
      </c>
      <c r="B389" s="278" t="s">
        <v>66</v>
      </c>
      <c r="C389" s="281" t="s">
        <v>67</v>
      </c>
      <c r="D389" s="279" t="s">
        <v>214</v>
      </c>
      <c r="E389" s="294">
        <v>0.26</v>
      </c>
      <c r="F389" s="280">
        <v>0.7</v>
      </c>
      <c r="G389" s="280">
        <v>0.28000000000000003</v>
      </c>
      <c r="H389" s="294">
        <f t="shared" ref="H389" si="226">F389*$H$9</f>
        <v>1.6335549999999999</v>
      </c>
      <c r="I389" s="303">
        <f t="shared" ref="I389" si="227">G389*$I$9</f>
        <v>0.85045800000000005</v>
      </c>
      <c r="J389" s="75" t="s">
        <v>65</v>
      </c>
      <c r="K389" s="56" t="s">
        <v>351</v>
      </c>
      <c r="L389" s="213">
        <v>1.0149999999999999</v>
      </c>
      <c r="M389" s="165">
        <v>25.5</v>
      </c>
      <c r="N389" s="181">
        <f>L389*M389*1.1525</f>
        <v>29.829581249999997</v>
      </c>
      <c r="O389" s="74">
        <f t="shared" si="200"/>
        <v>52.384702912181787</v>
      </c>
      <c r="P389" s="181">
        <f>N389*E389</f>
        <v>7.7556911249999994</v>
      </c>
      <c r="Q389" s="181">
        <f>O389*E389</f>
        <v>13.620022757167265</v>
      </c>
      <c r="AN389" s="16">
        <v>32.313594250000001</v>
      </c>
      <c r="AO389" s="24">
        <v>1.6211351329999999</v>
      </c>
    </row>
    <row r="390" spans="1:41" ht="38.25" customHeight="1" x14ac:dyDescent="0.25">
      <c r="A390" s="446">
        <v>4</v>
      </c>
      <c r="B390" s="449" t="s">
        <v>68</v>
      </c>
      <c r="C390" s="452" t="s">
        <v>337</v>
      </c>
      <c r="D390" s="446" t="s">
        <v>214</v>
      </c>
      <c r="E390" s="455">
        <v>0.76</v>
      </c>
      <c r="F390" s="437">
        <v>5.86</v>
      </c>
      <c r="G390" s="437">
        <v>7.14</v>
      </c>
      <c r="H390" s="346">
        <f>F390*$H$9</f>
        <v>13.675189000000001</v>
      </c>
      <c r="I390" s="440">
        <f>G390*$I$9</f>
        <v>21.686678999999998</v>
      </c>
      <c r="J390" s="242" t="s">
        <v>69</v>
      </c>
      <c r="K390" s="56" t="s">
        <v>214</v>
      </c>
      <c r="L390" s="170">
        <v>0.6</v>
      </c>
      <c r="M390" s="284">
        <v>60</v>
      </c>
      <c r="N390" s="411">
        <f>((M390*L390)+(M391*L391)+(M392*L392))*1.1525</f>
        <v>60.945271824999992</v>
      </c>
      <c r="O390" s="74">
        <f t="shared" si="200"/>
        <v>156.12688792905095</v>
      </c>
      <c r="P390" s="411">
        <f>N390*E390</f>
        <v>46.318406586999991</v>
      </c>
      <c r="Q390" s="411">
        <f>O390*E390</f>
        <v>118.65643482607872</v>
      </c>
      <c r="AN390" s="16">
        <v>96.307139824999993</v>
      </c>
      <c r="AO390" s="24">
        <v>1.6211351329999999</v>
      </c>
    </row>
    <row r="391" spans="1:41" ht="13.5" hidden="1" x14ac:dyDescent="0.25">
      <c r="A391" s="447"/>
      <c r="B391" s="450"/>
      <c r="C391" s="453"/>
      <c r="D391" s="447"/>
      <c r="E391" s="456"/>
      <c r="F391" s="438"/>
      <c r="G391" s="438"/>
      <c r="H391" s="390"/>
      <c r="I391" s="441"/>
      <c r="J391" s="317" t="s">
        <v>70</v>
      </c>
      <c r="K391" s="56" t="s">
        <v>214</v>
      </c>
      <c r="L391" s="170">
        <v>0.16</v>
      </c>
      <c r="M391" s="168">
        <v>29.81</v>
      </c>
      <c r="N391" s="412"/>
      <c r="O391" s="74">
        <f t="shared" si="200"/>
        <v>0</v>
      </c>
      <c r="P391" s="412"/>
      <c r="Q391" s="412"/>
      <c r="AO391" s="24">
        <v>1.6211351329999999</v>
      </c>
    </row>
    <row r="392" spans="1:41" hidden="1" x14ac:dyDescent="0.25">
      <c r="A392" s="448"/>
      <c r="B392" s="451"/>
      <c r="C392" s="454"/>
      <c r="D392" s="448"/>
      <c r="E392" s="457"/>
      <c r="F392" s="439"/>
      <c r="G392" s="439"/>
      <c r="H392" s="347"/>
      <c r="I392" s="442"/>
      <c r="J392" s="242" t="s">
        <v>71</v>
      </c>
      <c r="K392" s="50" t="s">
        <v>42</v>
      </c>
      <c r="L392" s="170">
        <v>3.85E-2</v>
      </c>
      <c r="M392" s="170">
        <v>314.58</v>
      </c>
      <c r="N392" s="413"/>
      <c r="O392" s="74">
        <f t="shared" si="200"/>
        <v>0</v>
      </c>
      <c r="P392" s="413"/>
      <c r="Q392" s="413"/>
      <c r="AO392" s="24">
        <v>1.6211351329999999</v>
      </c>
    </row>
    <row r="393" spans="1:41" ht="18" customHeight="1" x14ac:dyDescent="0.25">
      <c r="A393" s="374">
        <v>5</v>
      </c>
      <c r="B393" s="376" t="s">
        <v>356</v>
      </c>
      <c r="C393" s="378" t="s">
        <v>357</v>
      </c>
      <c r="D393" s="374" t="s">
        <v>358</v>
      </c>
      <c r="E393" s="408">
        <v>4.71</v>
      </c>
      <c r="F393" s="408">
        <v>0.33600000000000002</v>
      </c>
      <c r="G393" s="408">
        <v>1.4999999999999999E-2</v>
      </c>
      <c r="H393" s="346">
        <f t="shared" ref="H393" si="228">F393*$H$9</f>
        <v>0.78410640000000009</v>
      </c>
      <c r="I393" s="371">
        <f t="shared" ref="I393" si="229">G393*$I$9</f>
        <v>4.5560249999999997E-2</v>
      </c>
      <c r="J393" s="380" t="s">
        <v>359</v>
      </c>
      <c r="K393" s="374" t="s">
        <v>41</v>
      </c>
      <c r="L393" s="417">
        <v>2.4</v>
      </c>
      <c r="M393" s="417">
        <v>0.16500000000000001</v>
      </c>
      <c r="N393" s="346">
        <f>L393*M393*1.1525</f>
        <v>0.45639000000000007</v>
      </c>
      <c r="O393" s="74">
        <f t="shared" si="200"/>
        <v>2.0848716183432847</v>
      </c>
      <c r="P393" s="346">
        <f>N393*E393</f>
        <v>2.1495969000000001</v>
      </c>
      <c r="Q393" s="411">
        <f>O393*E393</f>
        <v>9.8197453223968711</v>
      </c>
      <c r="AN393" s="16">
        <v>1.2860566500000001</v>
      </c>
      <c r="AO393" s="24">
        <v>1.6211351329999999</v>
      </c>
    </row>
    <row r="394" spans="1:41" hidden="1" x14ac:dyDescent="0.25">
      <c r="A394" s="375"/>
      <c r="B394" s="377"/>
      <c r="C394" s="379"/>
      <c r="D394" s="375"/>
      <c r="E394" s="409"/>
      <c r="F394" s="409"/>
      <c r="G394" s="409"/>
      <c r="H394" s="347"/>
      <c r="I394" s="372"/>
      <c r="J394" s="381"/>
      <c r="K394" s="375"/>
      <c r="L394" s="418"/>
      <c r="M394" s="418"/>
      <c r="N394" s="347"/>
      <c r="O394" s="74">
        <f t="shared" si="200"/>
        <v>0</v>
      </c>
      <c r="P394" s="347"/>
      <c r="Q394" s="413"/>
      <c r="AO394" s="24">
        <v>1.6211351329999999</v>
      </c>
    </row>
    <row r="395" spans="1:41" ht="15.75" customHeight="1" x14ac:dyDescent="0.25">
      <c r="A395" s="199"/>
      <c r="B395" s="199"/>
      <c r="C395" s="162" t="s">
        <v>102</v>
      </c>
      <c r="D395" s="72"/>
      <c r="E395" s="292"/>
      <c r="F395" s="186"/>
      <c r="G395" s="186"/>
      <c r="H395" s="175"/>
      <c r="I395" s="175"/>
      <c r="J395" s="9"/>
      <c r="K395" s="72"/>
      <c r="L395" s="4"/>
      <c r="M395" s="184"/>
      <c r="N395" s="290"/>
      <c r="O395" s="74"/>
      <c r="P395" s="183"/>
      <c r="Q395" s="183"/>
      <c r="AO395" s="24">
        <v>1.6211351329999999</v>
      </c>
    </row>
    <row r="396" spans="1:41" ht="19.5" customHeight="1" x14ac:dyDescent="0.25">
      <c r="A396" s="313">
        <v>1</v>
      </c>
      <c r="B396" s="314" t="s">
        <v>64</v>
      </c>
      <c r="C396" s="318" t="s">
        <v>349</v>
      </c>
      <c r="D396" s="304" t="s">
        <v>39</v>
      </c>
      <c r="E396" s="237">
        <v>1</v>
      </c>
      <c r="F396" s="315"/>
      <c r="G396" s="315"/>
      <c r="H396" s="175"/>
      <c r="I396" s="175"/>
      <c r="J396" s="75" t="s">
        <v>348</v>
      </c>
      <c r="K396" s="56" t="s">
        <v>39</v>
      </c>
      <c r="L396" s="213">
        <v>1</v>
      </c>
      <c r="M396" s="165">
        <v>65</v>
      </c>
      <c r="N396" s="181">
        <f>L396*M396*1.1525</f>
        <v>74.912500000000009</v>
      </c>
      <c r="O396" s="74">
        <f t="shared" si="200"/>
        <v>121.44328565086251</v>
      </c>
      <c r="P396" s="181">
        <f t="shared" ref="P396" si="230">N396*E396</f>
        <v>74.912500000000009</v>
      </c>
      <c r="Q396" s="181">
        <f>O396*E396</f>
        <v>121.44328565086251</v>
      </c>
      <c r="AN396" s="16">
        <v>74.912500000000009</v>
      </c>
      <c r="AO396" s="24">
        <v>1.6211351329999999</v>
      </c>
    </row>
    <row r="397" spans="1:41" ht="18" customHeight="1" x14ac:dyDescent="0.25">
      <c r="A397" s="335" t="s">
        <v>34</v>
      </c>
      <c r="B397" s="458" t="s">
        <v>103</v>
      </c>
      <c r="C397" s="461" t="s">
        <v>104</v>
      </c>
      <c r="D397" s="458" t="s">
        <v>22</v>
      </c>
      <c r="E397" s="464">
        <v>39.520000000000003</v>
      </c>
      <c r="F397" s="467">
        <f>35.9/1000</f>
        <v>3.5900000000000001E-2</v>
      </c>
      <c r="G397" s="467">
        <f>0.2/1000</f>
        <v>2.0000000000000001E-4</v>
      </c>
      <c r="H397" s="342">
        <f t="shared" ref="H397" si="231">F397*$H$9</f>
        <v>8.3778035000000001E-2</v>
      </c>
      <c r="I397" s="342">
        <f t="shared" ref="I397" si="232">G397*$I$9</f>
        <v>6.0747000000000004E-4</v>
      </c>
      <c r="J397" s="201" t="s">
        <v>105</v>
      </c>
      <c r="K397" s="188" t="s">
        <v>22</v>
      </c>
      <c r="L397" s="189">
        <v>1</v>
      </c>
      <c r="M397" s="184">
        <v>0.75</v>
      </c>
      <c r="N397" s="411">
        <f>((M397*L397)+(M398*L398)+(M399*L399))*1.1525</f>
        <v>0.86792469999999999</v>
      </c>
      <c r="O397" s="74">
        <f t="shared" si="200"/>
        <v>1.5438235308399322</v>
      </c>
      <c r="P397" s="411">
        <f>N397*E397</f>
        <v>34.300384144000006</v>
      </c>
      <c r="Q397" s="411">
        <f>O397*E397</f>
        <v>61.011905938794122</v>
      </c>
      <c r="AN397" s="16">
        <v>0.95231020500000008</v>
      </c>
      <c r="AO397" s="24">
        <v>1.6211351329999999</v>
      </c>
    </row>
    <row r="398" spans="1:41" hidden="1" x14ac:dyDescent="0.25">
      <c r="A398" s="336"/>
      <c r="B398" s="459"/>
      <c r="C398" s="462"/>
      <c r="D398" s="459"/>
      <c r="E398" s="465"/>
      <c r="F398" s="468"/>
      <c r="G398" s="468"/>
      <c r="H398" s="415"/>
      <c r="I398" s="415"/>
      <c r="J398" s="201" t="s">
        <v>106</v>
      </c>
      <c r="K398" s="188" t="s">
        <v>22</v>
      </c>
      <c r="L398" s="189">
        <f>5/1000</f>
        <v>5.0000000000000001E-3</v>
      </c>
      <c r="M398" s="184">
        <v>0.4</v>
      </c>
      <c r="N398" s="412"/>
      <c r="O398" s="74">
        <f t="shared" si="200"/>
        <v>0</v>
      </c>
      <c r="P398" s="412"/>
      <c r="Q398" s="412"/>
      <c r="AO398" s="24">
        <v>1.6211351329999999</v>
      </c>
    </row>
    <row r="399" spans="1:41" hidden="1" x14ac:dyDescent="0.25">
      <c r="A399" s="337"/>
      <c r="B399" s="460"/>
      <c r="C399" s="463"/>
      <c r="D399" s="460"/>
      <c r="E399" s="466"/>
      <c r="F399" s="469"/>
      <c r="G399" s="469"/>
      <c r="H399" s="343"/>
      <c r="I399" s="343"/>
      <c r="J399" s="201" t="s">
        <v>107</v>
      </c>
      <c r="K399" s="188" t="s">
        <v>22</v>
      </c>
      <c r="L399" s="189">
        <f>1.2/1000</f>
        <v>1.1999999999999999E-3</v>
      </c>
      <c r="M399" s="184">
        <v>0.9</v>
      </c>
      <c r="N399" s="413"/>
      <c r="O399" s="74">
        <f t="shared" si="200"/>
        <v>0</v>
      </c>
      <c r="P399" s="413"/>
      <c r="Q399" s="413"/>
      <c r="AO399" s="24">
        <v>1.6211351329999999</v>
      </c>
    </row>
    <row r="400" spans="1:41" ht="16.5" customHeight="1" x14ac:dyDescent="0.25">
      <c r="A400" s="199" t="s">
        <v>32</v>
      </c>
      <c r="B400" s="199" t="s">
        <v>108</v>
      </c>
      <c r="C400" s="155" t="s">
        <v>109</v>
      </c>
      <c r="D400" s="198" t="s">
        <v>19</v>
      </c>
      <c r="E400" s="197">
        <v>2</v>
      </c>
      <c r="F400" s="186"/>
      <c r="G400" s="186"/>
      <c r="H400" s="175"/>
      <c r="I400" s="175"/>
      <c r="J400" s="7" t="s">
        <v>110</v>
      </c>
      <c r="K400" s="72" t="s">
        <v>19</v>
      </c>
      <c r="L400" s="4">
        <v>1</v>
      </c>
      <c r="M400" s="184">
        <v>0.5</v>
      </c>
      <c r="N400" s="183">
        <f t="shared" ref="N400:N401" si="233">L400*M400*1.1525</f>
        <v>0.57625000000000004</v>
      </c>
      <c r="O400" s="74">
        <f t="shared" si="200"/>
        <v>0.93417912039124995</v>
      </c>
      <c r="P400" s="205">
        <f t="shared" ref="P400:P401" si="234">N400*E400</f>
        <v>1.1525000000000001</v>
      </c>
      <c r="Q400" s="205">
        <f t="shared" ref="Q400:Q401" si="235">O400*E400</f>
        <v>1.8683582407824999</v>
      </c>
      <c r="AN400" s="16">
        <v>0.57625000000000004</v>
      </c>
      <c r="AO400" s="24">
        <v>1.6211351329999999</v>
      </c>
    </row>
    <row r="401" spans="1:41" ht="16.5" customHeight="1" x14ac:dyDescent="0.25">
      <c r="A401" s="199" t="s">
        <v>111</v>
      </c>
      <c r="B401" s="163" t="s">
        <v>108</v>
      </c>
      <c r="C401" s="164" t="s">
        <v>112</v>
      </c>
      <c r="D401" s="1" t="s">
        <v>19</v>
      </c>
      <c r="E401" s="239">
        <v>1</v>
      </c>
      <c r="F401" s="5"/>
      <c r="G401" s="5"/>
      <c r="H401" s="175"/>
      <c r="I401" s="175"/>
      <c r="J401" s="10" t="s">
        <v>113</v>
      </c>
      <c r="K401" s="1" t="s">
        <v>19</v>
      </c>
      <c r="L401" s="5">
        <v>1</v>
      </c>
      <c r="M401" s="184">
        <v>1.5</v>
      </c>
      <c r="N401" s="183">
        <f t="shared" si="233"/>
        <v>1.7287500000000002</v>
      </c>
      <c r="O401" s="74">
        <f t="shared" si="200"/>
        <v>2.8025373611737501</v>
      </c>
      <c r="P401" s="205">
        <f t="shared" si="234"/>
        <v>1.7287500000000002</v>
      </c>
      <c r="Q401" s="205">
        <f t="shared" si="235"/>
        <v>2.8025373611737501</v>
      </c>
      <c r="AN401" s="16">
        <v>1.7287500000000002</v>
      </c>
      <c r="AO401" s="24">
        <v>1.6211351329999999</v>
      </c>
    </row>
    <row r="402" spans="1:41" ht="17.25" customHeight="1" x14ac:dyDescent="0.25">
      <c r="A402" s="335" t="s">
        <v>114</v>
      </c>
      <c r="B402" s="332" t="s">
        <v>115</v>
      </c>
      <c r="C402" s="420" t="s">
        <v>116</v>
      </c>
      <c r="D402" s="351" t="s">
        <v>196</v>
      </c>
      <c r="E402" s="348">
        <v>1.2</v>
      </c>
      <c r="F402" s="361">
        <v>0.214</v>
      </c>
      <c r="G402" s="423">
        <v>2.9999999999999997E-4</v>
      </c>
      <c r="H402" s="342">
        <f t="shared" ref="H402" si="236">F402*$H$9</f>
        <v>0.49940109999999999</v>
      </c>
      <c r="I402" s="342">
        <f t="shared" ref="I402" si="237">G402*$I$9</f>
        <v>9.1120499999999989E-4</v>
      </c>
      <c r="J402" s="7" t="s">
        <v>25</v>
      </c>
      <c r="K402" s="72" t="s">
        <v>22</v>
      </c>
      <c r="L402" s="4">
        <v>0.224</v>
      </c>
      <c r="M402" s="184">
        <v>1</v>
      </c>
      <c r="N402" s="411">
        <f>((M402*L402)+(M403*L403)+(M404*L404))*1.1525</f>
        <v>0.28620032500000003</v>
      </c>
      <c r="O402" s="74">
        <f t="shared" ref="O402:O465" si="238">AN402*AO402</f>
        <v>1.2750432570412298</v>
      </c>
      <c r="P402" s="411">
        <f>N402*E402</f>
        <v>0.34344039000000004</v>
      </c>
      <c r="Q402" s="411">
        <f>O402*E402</f>
        <v>1.5300519084494757</v>
      </c>
      <c r="AN402" s="16">
        <v>0.78651263000000005</v>
      </c>
      <c r="AO402" s="24">
        <v>1.6211351329999999</v>
      </c>
    </row>
    <row r="403" spans="1:41" hidden="1" x14ac:dyDescent="0.25">
      <c r="A403" s="336"/>
      <c r="B403" s="333"/>
      <c r="C403" s="421"/>
      <c r="D403" s="352"/>
      <c r="E403" s="349"/>
      <c r="F403" s="416"/>
      <c r="G403" s="424"/>
      <c r="H403" s="415"/>
      <c r="I403" s="415"/>
      <c r="J403" s="7" t="s">
        <v>26</v>
      </c>
      <c r="K403" s="72" t="s">
        <v>22</v>
      </c>
      <c r="L403" s="4">
        <v>2.7E-2</v>
      </c>
      <c r="M403" s="184">
        <v>0.79</v>
      </c>
      <c r="N403" s="412"/>
      <c r="O403" s="74">
        <f t="shared" si="238"/>
        <v>0</v>
      </c>
      <c r="P403" s="412"/>
      <c r="Q403" s="412"/>
      <c r="AO403" s="24">
        <v>1.6211351329999999</v>
      </c>
    </row>
    <row r="404" spans="1:41" ht="24" hidden="1" x14ac:dyDescent="0.25">
      <c r="A404" s="337"/>
      <c r="B404" s="334"/>
      <c r="C404" s="422"/>
      <c r="D404" s="353"/>
      <c r="E404" s="350"/>
      <c r="F404" s="362"/>
      <c r="G404" s="425"/>
      <c r="H404" s="343"/>
      <c r="I404" s="343"/>
      <c r="J404" s="9" t="s">
        <v>117</v>
      </c>
      <c r="K404" s="72" t="s">
        <v>22</v>
      </c>
      <c r="L404" s="4">
        <v>2E-3</v>
      </c>
      <c r="M404" s="184">
        <v>1.5</v>
      </c>
      <c r="N404" s="413"/>
      <c r="O404" s="74">
        <f t="shared" si="238"/>
        <v>0</v>
      </c>
      <c r="P404" s="413"/>
      <c r="Q404" s="413"/>
      <c r="AO404" s="24">
        <v>1.6211351329999999</v>
      </c>
    </row>
    <row r="405" spans="1:41" ht="13.5" customHeight="1" x14ac:dyDescent="0.25">
      <c r="A405" s="176"/>
      <c r="B405" s="39"/>
      <c r="C405" s="125" t="s">
        <v>57</v>
      </c>
      <c r="D405" s="178"/>
      <c r="E405" s="178"/>
      <c r="F405" s="178"/>
      <c r="G405" s="178"/>
      <c r="H405" s="178"/>
      <c r="I405" s="178"/>
      <c r="J405" s="22"/>
      <c r="K405" s="178"/>
      <c r="L405" s="191"/>
      <c r="M405" s="191"/>
      <c r="N405" s="178"/>
      <c r="O405" s="74"/>
      <c r="P405" s="178"/>
      <c r="Q405" s="80">
        <f>SUM(Q370:Q404)</f>
        <v>978.39447409207412</v>
      </c>
      <c r="AO405" s="24">
        <v>1.6211351329999999</v>
      </c>
    </row>
    <row r="406" spans="1:41" ht="15.75" customHeight="1" x14ac:dyDescent="0.25">
      <c r="A406" s="50"/>
      <c r="B406" s="51"/>
      <c r="C406" s="152" t="s">
        <v>275</v>
      </c>
      <c r="D406" s="140"/>
      <c r="E406" s="140"/>
      <c r="F406" s="52"/>
      <c r="G406" s="53"/>
      <c r="H406" s="54"/>
      <c r="I406" s="54"/>
      <c r="J406" s="55"/>
      <c r="K406" s="56"/>
      <c r="L406" s="212"/>
      <c r="M406" s="184"/>
      <c r="N406" s="181"/>
      <c r="O406" s="74"/>
      <c r="P406" s="181"/>
      <c r="Q406" s="181"/>
      <c r="AO406" s="24">
        <v>1.6211351329999999</v>
      </c>
    </row>
    <row r="407" spans="1:41" ht="15" customHeight="1" x14ac:dyDescent="0.25">
      <c r="A407" s="30"/>
      <c r="B407" s="116"/>
      <c r="C407" s="153" t="s">
        <v>37</v>
      </c>
      <c r="D407" s="30"/>
      <c r="E407" s="47"/>
      <c r="F407" s="30"/>
      <c r="G407" s="293"/>
      <c r="H407" s="293"/>
      <c r="I407" s="293"/>
      <c r="J407" s="28"/>
      <c r="K407" s="30"/>
      <c r="L407" s="69"/>
      <c r="M407" s="69"/>
      <c r="N407" s="181"/>
      <c r="O407" s="74"/>
      <c r="P407" s="181"/>
      <c r="Q407" s="183"/>
      <c r="AO407" s="24">
        <v>1.6211351329999999</v>
      </c>
    </row>
    <row r="408" spans="1:41" ht="18" customHeight="1" x14ac:dyDescent="0.25">
      <c r="A408" s="176">
        <v>1</v>
      </c>
      <c r="B408" s="178" t="s">
        <v>233</v>
      </c>
      <c r="C408" s="22" t="s">
        <v>234</v>
      </c>
      <c r="D408" s="56" t="s">
        <v>214</v>
      </c>
      <c r="E408" s="179">
        <v>4</v>
      </c>
      <c r="F408" s="176">
        <v>1.4E-2</v>
      </c>
      <c r="G408" s="176">
        <v>0.30299999999999999</v>
      </c>
      <c r="H408" s="175">
        <f t="shared" ref="H408:H413" si="239">F408*$H$9</f>
        <v>3.2671100000000002E-2</v>
      </c>
      <c r="I408" s="175">
        <f>G408*$I$9</f>
        <v>0.92031704999999997</v>
      </c>
      <c r="J408" s="6"/>
      <c r="K408" s="176"/>
      <c r="L408" s="184"/>
      <c r="M408" s="184"/>
      <c r="N408" s="181"/>
      <c r="O408" s="74">
        <f t="shared" si="238"/>
        <v>1.5449225712976737</v>
      </c>
      <c r="P408" s="181"/>
      <c r="Q408" s="183">
        <f>O408*E408</f>
        <v>6.179690285190695</v>
      </c>
      <c r="AN408" s="16">
        <v>0.95298814999999992</v>
      </c>
      <c r="AO408" s="24">
        <v>1.6211351329999999</v>
      </c>
    </row>
    <row r="409" spans="1:41" ht="18" customHeight="1" x14ac:dyDescent="0.25">
      <c r="A409" s="176">
        <v>2</v>
      </c>
      <c r="B409" s="178" t="s">
        <v>235</v>
      </c>
      <c r="C409" s="22" t="s">
        <v>236</v>
      </c>
      <c r="D409" s="56" t="s">
        <v>214</v>
      </c>
      <c r="E409" s="179">
        <v>0.4</v>
      </c>
      <c r="F409" s="176">
        <v>1.0999999999999999E-2</v>
      </c>
      <c r="G409" s="176">
        <v>0.224</v>
      </c>
      <c r="H409" s="175">
        <f t="shared" si="239"/>
        <v>2.5670149999999999E-2</v>
      </c>
      <c r="I409" s="175">
        <f t="shared" ref="I409" si="240">G409*$I$9</f>
        <v>0.68036640000000004</v>
      </c>
      <c r="J409" s="6"/>
      <c r="K409" s="176"/>
      <c r="L409" s="184"/>
      <c r="M409" s="184"/>
      <c r="N409" s="181"/>
      <c r="O409" s="74">
        <f t="shared" si="238"/>
        <v>1.144580656387111</v>
      </c>
      <c r="P409" s="181"/>
      <c r="Q409" s="183">
        <f>O409*E409</f>
        <v>0.45783226255484444</v>
      </c>
      <c r="AN409" s="16">
        <v>0.70603654999999998</v>
      </c>
      <c r="AO409" s="24">
        <v>1.6211351329999999</v>
      </c>
    </row>
    <row r="410" spans="1:41" ht="18" customHeight="1" x14ac:dyDescent="0.25">
      <c r="A410" s="176">
        <v>3</v>
      </c>
      <c r="B410" s="178" t="s">
        <v>46</v>
      </c>
      <c r="C410" s="22" t="s">
        <v>47</v>
      </c>
      <c r="D410" s="56" t="s">
        <v>214</v>
      </c>
      <c r="E410" s="179">
        <v>1.5</v>
      </c>
      <c r="F410" s="176">
        <v>1.94</v>
      </c>
      <c r="G410" s="176"/>
      <c r="H410" s="175">
        <f t="shared" si="239"/>
        <v>4.5272809999999994</v>
      </c>
      <c r="I410" s="175"/>
      <c r="J410" s="6"/>
      <c r="K410" s="176"/>
      <c r="L410" s="184"/>
      <c r="M410" s="184"/>
      <c r="N410" s="181"/>
      <c r="O410" s="74">
        <f t="shared" si="238"/>
        <v>7.3393342860633712</v>
      </c>
      <c r="P410" s="181"/>
      <c r="Q410" s="183">
        <f t="shared" ref="Q410:Q413" si="241">O410*E410</f>
        <v>11.009001429095058</v>
      </c>
      <c r="AN410" s="16">
        <v>4.5272809999999994</v>
      </c>
      <c r="AO410" s="24">
        <v>1.6211351329999999</v>
      </c>
    </row>
    <row r="411" spans="1:41" ht="18" customHeight="1" x14ac:dyDescent="0.25">
      <c r="A411" s="109">
        <v>4</v>
      </c>
      <c r="B411" s="110" t="s">
        <v>48</v>
      </c>
      <c r="C411" s="122" t="s">
        <v>49</v>
      </c>
      <c r="D411" s="56" t="s">
        <v>214</v>
      </c>
      <c r="E411" s="111">
        <v>0.7</v>
      </c>
      <c r="F411" s="112">
        <v>1.1000000000000001</v>
      </c>
      <c r="G411" s="112"/>
      <c r="H411" s="175">
        <f t="shared" si="239"/>
        <v>2.567015</v>
      </c>
      <c r="I411" s="175"/>
      <c r="J411" s="131"/>
      <c r="K411" s="113"/>
      <c r="L411" s="205"/>
      <c r="M411" s="205"/>
      <c r="N411" s="114"/>
      <c r="O411" s="74">
        <f t="shared" si="238"/>
        <v>4.1614782034379951</v>
      </c>
      <c r="P411" s="114"/>
      <c r="Q411" s="183">
        <f t="shared" si="241"/>
        <v>2.9130347424065963</v>
      </c>
      <c r="AN411" s="16">
        <v>2.567015</v>
      </c>
      <c r="AO411" s="24">
        <v>1.6211351329999999</v>
      </c>
    </row>
    <row r="412" spans="1:41" ht="18" customHeight="1" x14ac:dyDescent="0.25">
      <c r="A412" s="30">
        <v>5</v>
      </c>
      <c r="B412" s="27" t="s">
        <v>241</v>
      </c>
      <c r="C412" s="31" t="s">
        <v>242</v>
      </c>
      <c r="D412" s="56" t="s">
        <v>214</v>
      </c>
      <c r="E412" s="179">
        <v>3.4</v>
      </c>
      <c r="F412" s="134">
        <v>7.3999999999999996E-2</v>
      </c>
      <c r="G412" s="134">
        <f>0.0172+42/1000</f>
        <v>5.9200000000000003E-2</v>
      </c>
      <c r="H412" s="175">
        <f t="shared" si="239"/>
        <v>0.17269009999999999</v>
      </c>
      <c r="I412" s="175">
        <f>G412*$I$9</f>
        <v>0.17981112000000002</v>
      </c>
      <c r="J412" s="28"/>
      <c r="K412" s="30"/>
      <c r="L412" s="69"/>
      <c r="M412" s="184"/>
      <c r="N412" s="181"/>
      <c r="O412" s="74">
        <f t="shared" si="238"/>
        <v>0.57145211216736225</v>
      </c>
      <c r="P412" s="114"/>
      <c r="Q412" s="183">
        <f t="shared" si="241"/>
        <v>1.9429371813690315</v>
      </c>
      <c r="AN412" s="16">
        <v>0.35250122</v>
      </c>
      <c r="AO412" s="24">
        <v>1.6211351329999999</v>
      </c>
    </row>
    <row r="413" spans="1:41" ht="18" customHeight="1" x14ac:dyDescent="0.25">
      <c r="A413" s="135">
        <v>6</v>
      </c>
      <c r="B413" s="27" t="s">
        <v>59</v>
      </c>
      <c r="C413" s="31" t="s">
        <v>244</v>
      </c>
      <c r="D413" s="27" t="s">
        <v>42</v>
      </c>
      <c r="E413" s="184">
        <v>3.2</v>
      </c>
      <c r="F413" s="69">
        <v>0.4</v>
      </c>
      <c r="G413" s="69">
        <v>0.45</v>
      </c>
      <c r="H413" s="175">
        <f t="shared" si="239"/>
        <v>0.93346000000000007</v>
      </c>
      <c r="I413" s="175">
        <f>G413*$I$9</f>
        <v>1.3668075</v>
      </c>
      <c r="J413" s="136"/>
      <c r="K413" s="65"/>
      <c r="L413" s="65"/>
      <c r="M413" s="191"/>
      <c r="N413" s="69"/>
      <c r="O413" s="74">
        <f t="shared" si="238"/>
        <v>3.729044459548077</v>
      </c>
      <c r="P413" s="114"/>
      <c r="Q413" s="181">
        <f t="shared" si="241"/>
        <v>11.932942270553847</v>
      </c>
      <c r="AN413" s="16">
        <v>2.3002674999999999</v>
      </c>
      <c r="AO413" s="24">
        <v>1.6211351329999999</v>
      </c>
    </row>
    <row r="414" spans="1:41" ht="18" customHeight="1" x14ac:dyDescent="0.25">
      <c r="A414" s="30"/>
      <c r="B414" s="30"/>
      <c r="C414" s="129" t="s">
        <v>282</v>
      </c>
      <c r="D414" s="30"/>
      <c r="E414" s="47"/>
      <c r="F414" s="30"/>
      <c r="G414" s="293"/>
      <c r="H414" s="293"/>
      <c r="I414" s="293"/>
      <c r="J414" s="28"/>
      <c r="K414" s="30"/>
      <c r="L414" s="69"/>
      <c r="M414" s="69"/>
      <c r="N414" s="181"/>
      <c r="O414" s="74"/>
      <c r="P414" s="181"/>
      <c r="Q414" s="183"/>
      <c r="AO414" s="24">
        <v>1.6211351329999999</v>
      </c>
    </row>
    <row r="415" spans="1:41" ht="18" customHeight="1" x14ac:dyDescent="0.25">
      <c r="A415" s="176">
        <v>1</v>
      </c>
      <c r="B415" s="57" t="s">
        <v>158</v>
      </c>
      <c r="C415" s="22" t="s">
        <v>159</v>
      </c>
      <c r="D415" s="176" t="s">
        <v>39</v>
      </c>
      <c r="E415" s="187">
        <v>1</v>
      </c>
      <c r="F415" s="30">
        <v>0.34499999999999997</v>
      </c>
      <c r="G415" s="30">
        <v>0.22700000000000001</v>
      </c>
      <c r="H415" s="180">
        <f t="shared" ref="H415" si="242">F415*$H$9</f>
        <v>0.80510924999999989</v>
      </c>
      <c r="I415" s="180">
        <f t="shared" ref="I415" si="243">G415*$I$9</f>
        <v>0.68947845000000008</v>
      </c>
      <c r="J415" s="31" t="s">
        <v>160</v>
      </c>
      <c r="K415" s="176" t="s">
        <v>39</v>
      </c>
      <c r="L415" s="184">
        <v>1</v>
      </c>
      <c r="M415" s="184">
        <v>18.34</v>
      </c>
      <c r="N415" s="181">
        <f t="shared" ref="N415" si="244">L415*M415*1.1525</f>
        <v>21.136850000000003</v>
      </c>
      <c r="O415" s="74">
        <f t="shared" si="238"/>
        <v>36.68861876577072</v>
      </c>
      <c r="P415" s="181">
        <f t="shared" ref="P415" si="245">N415*E415</f>
        <v>21.136850000000003</v>
      </c>
      <c r="Q415" s="181">
        <f t="shared" ref="Q415" si="246">O415*E415</f>
        <v>36.68861876577072</v>
      </c>
      <c r="AN415" s="16">
        <v>22.631437700000003</v>
      </c>
      <c r="AO415" s="24">
        <v>1.6211351329999999</v>
      </c>
    </row>
    <row r="416" spans="1:41" ht="26.25" customHeight="1" x14ac:dyDescent="0.25">
      <c r="A416" s="324">
        <v>2</v>
      </c>
      <c r="B416" s="324" t="s">
        <v>74</v>
      </c>
      <c r="C416" s="326" t="s">
        <v>274</v>
      </c>
      <c r="D416" s="325" t="s">
        <v>39</v>
      </c>
      <c r="E416" s="327">
        <v>1</v>
      </c>
      <c r="F416" s="324">
        <v>0.97</v>
      </c>
      <c r="G416" s="324">
        <v>0.08</v>
      </c>
      <c r="H416" s="389">
        <f>F416*$H$9</f>
        <v>2.2636404999999997</v>
      </c>
      <c r="I416" s="341">
        <f>G416*$I$9</f>
        <v>0.24298800000000001</v>
      </c>
      <c r="J416" s="6" t="s">
        <v>43</v>
      </c>
      <c r="K416" s="176" t="s">
        <v>39</v>
      </c>
      <c r="L416" s="184">
        <v>1</v>
      </c>
      <c r="M416" s="184">
        <v>80</v>
      </c>
      <c r="N416" s="322">
        <f>((M416*L416)+(M417*L417)+(M418*L418)+(M419*L419))*1.1525</f>
        <v>115.48050000000001</v>
      </c>
      <c r="O416" s="74">
        <f t="shared" si="238"/>
        <v>191.27307925313556</v>
      </c>
      <c r="P416" s="322">
        <f>N416*E416</f>
        <v>115.48050000000001</v>
      </c>
      <c r="Q416" s="322">
        <f>O416*E416</f>
        <v>191.27307925313556</v>
      </c>
      <c r="AN416" s="16">
        <v>117.9871285</v>
      </c>
      <c r="AO416" s="24">
        <v>1.6211351329999999</v>
      </c>
    </row>
    <row r="417" spans="1:41" hidden="1" x14ac:dyDescent="0.25">
      <c r="A417" s="324"/>
      <c r="B417" s="324"/>
      <c r="C417" s="326"/>
      <c r="D417" s="325"/>
      <c r="E417" s="327"/>
      <c r="F417" s="324"/>
      <c r="G417" s="324"/>
      <c r="H417" s="389"/>
      <c r="I417" s="341"/>
      <c r="J417" s="6" t="s">
        <v>101</v>
      </c>
      <c r="K417" s="176" t="s">
        <v>39</v>
      </c>
      <c r="L417" s="184">
        <v>2</v>
      </c>
      <c r="M417" s="184">
        <v>6.5</v>
      </c>
      <c r="N417" s="322"/>
      <c r="O417" s="74">
        <f t="shared" si="238"/>
        <v>0</v>
      </c>
      <c r="P417" s="322"/>
      <c r="Q417" s="322"/>
      <c r="AO417" s="24">
        <v>1.6211351329999999</v>
      </c>
    </row>
    <row r="418" spans="1:41" hidden="1" x14ac:dyDescent="0.25">
      <c r="A418" s="324"/>
      <c r="B418" s="324"/>
      <c r="C418" s="326"/>
      <c r="D418" s="325"/>
      <c r="E418" s="327"/>
      <c r="F418" s="324"/>
      <c r="G418" s="324"/>
      <c r="H418" s="389"/>
      <c r="I418" s="341"/>
      <c r="J418" s="6" t="s">
        <v>75</v>
      </c>
      <c r="K418" s="176" t="s">
        <v>41</v>
      </c>
      <c r="L418" s="184">
        <v>2.2000000000000002</v>
      </c>
      <c r="M418" s="184">
        <v>1</v>
      </c>
      <c r="N418" s="322"/>
      <c r="O418" s="74">
        <f t="shared" si="238"/>
        <v>0</v>
      </c>
      <c r="P418" s="322"/>
      <c r="Q418" s="322"/>
      <c r="AO418" s="24">
        <v>1.6211351329999999</v>
      </c>
    </row>
    <row r="419" spans="1:41" hidden="1" x14ac:dyDescent="0.25">
      <c r="A419" s="324"/>
      <c r="B419" s="324"/>
      <c r="C419" s="326"/>
      <c r="D419" s="325"/>
      <c r="E419" s="327"/>
      <c r="F419" s="324"/>
      <c r="G419" s="324"/>
      <c r="H419" s="389"/>
      <c r="I419" s="341"/>
      <c r="J419" s="6" t="s">
        <v>73</v>
      </c>
      <c r="K419" s="176" t="s">
        <v>39</v>
      </c>
      <c r="L419" s="184">
        <v>2</v>
      </c>
      <c r="M419" s="184">
        <v>2.5</v>
      </c>
      <c r="N419" s="322"/>
      <c r="O419" s="74">
        <f t="shared" si="238"/>
        <v>0</v>
      </c>
      <c r="P419" s="322"/>
      <c r="Q419" s="322"/>
      <c r="AO419" s="24">
        <v>1.6211351329999999</v>
      </c>
    </row>
    <row r="420" spans="1:41" ht="18" customHeight="1" x14ac:dyDescent="0.25">
      <c r="A420" s="176">
        <v>3</v>
      </c>
      <c r="B420" s="42" t="s">
        <v>154</v>
      </c>
      <c r="C420" s="22" t="s">
        <v>143</v>
      </c>
      <c r="D420" s="178" t="s">
        <v>39</v>
      </c>
      <c r="E420" s="179">
        <v>2</v>
      </c>
      <c r="F420" s="176">
        <v>0.79</v>
      </c>
      <c r="G420" s="176">
        <v>0.06</v>
      </c>
      <c r="H420" s="180">
        <f>F420*$H$9</f>
        <v>1.8435835</v>
      </c>
      <c r="I420" s="180">
        <f>G420*$I$9</f>
        <v>0.18224099999999999</v>
      </c>
      <c r="J420" s="6" t="s">
        <v>119</v>
      </c>
      <c r="K420" s="176" t="s">
        <v>39</v>
      </c>
      <c r="L420" s="184">
        <v>1</v>
      </c>
      <c r="M420" s="184">
        <v>7.8</v>
      </c>
      <c r="N420" s="181">
        <f>L420*M420*1.1525</f>
        <v>8.9894999999999996</v>
      </c>
      <c r="O420" s="74">
        <f t="shared" si="238"/>
        <v>17.857329548345653</v>
      </c>
      <c r="P420" s="181">
        <f>N420*E420</f>
        <v>17.978999999999999</v>
      </c>
      <c r="Q420" s="181">
        <f>O420*E420</f>
        <v>35.714659096691307</v>
      </c>
      <c r="AN420" s="16">
        <v>11.015324499999998</v>
      </c>
      <c r="AO420" s="24">
        <v>1.6211351329999999</v>
      </c>
    </row>
    <row r="421" spans="1:41" ht="28.5" customHeight="1" x14ac:dyDescent="0.25">
      <c r="A421" s="324">
        <v>4</v>
      </c>
      <c r="B421" s="324" t="s">
        <v>74</v>
      </c>
      <c r="C421" s="326" t="s">
        <v>77</v>
      </c>
      <c r="D421" s="325" t="s">
        <v>39</v>
      </c>
      <c r="E421" s="327">
        <v>1</v>
      </c>
      <c r="F421" s="324">
        <v>0.97</v>
      </c>
      <c r="G421" s="324">
        <v>0.08</v>
      </c>
      <c r="H421" s="328">
        <f>F421*$H$9</f>
        <v>2.2636404999999997</v>
      </c>
      <c r="I421" s="328">
        <f>G421*$I$9</f>
        <v>0.24298800000000001</v>
      </c>
      <c r="J421" s="6" t="s">
        <v>43</v>
      </c>
      <c r="K421" s="176" t="s">
        <v>39</v>
      </c>
      <c r="L421" s="184">
        <v>1</v>
      </c>
      <c r="M421" s="184">
        <v>28</v>
      </c>
      <c r="N421" s="322">
        <f>((M421*L421)+(M422*L422)+(M423*L423)+(M424*L424))*1.1525</f>
        <v>45.754250000000006</v>
      </c>
      <c r="O421" s="74">
        <f t="shared" si="238"/>
        <v>78.237405685794343</v>
      </c>
      <c r="P421" s="346">
        <f>N421*E421</f>
        <v>45.754250000000006</v>
      </c>
      <c r="Q421" s="346">
        <f>O421*E421</f>
        <v>78.237405685794343</v>
      </c>
      <c r="AN421" s="16">
        <v>48.260878500000004</v>
      </c>
      <c r="AO421" s="24">
        <v>1.6211351329999999</v>
      </c>
    </row>
    <row r="422" spans="1:41" hidden="1" x14ac:dyDescent="0.25">
      <c r="A422" s="324"/>
      <c r="B422" s="324"/>
      <c r="C422" s="326"/>
      <c r="D422" s="325"/>
      <c r="E422" s="327"/>
      <c r="F422" s="324"/>
      <c r="G422" s="324"/>
      <c r="H422" s="328"/>
      <c r="I422" s="328"/>
      <c r="J422" s="6" t="s">
        <v>76</v>
      </c>
      <c r="K422" s="176" t="s">
        <v>39</v>
      </c>
      <c r="L422" s="184">
        <v>2</v>
      </c>
      <c r="M422" s="184">
        <v>4.5</v>
      </c>
      <c r="N422" s="322"/>
      <c r="O422" s="74">
        <f t="shared" si="238"/>
        <v>0</v>
      </c>
      <c r="P422" s="390"/>
      <c r="Q422" s="390"/>
      <c r="AO422" s="24">
        <v>1.6211351329999999</v>
      </c>
    </row>
    <row r="423" spans="1:41" hidden="1" x14ac:dyDescent="0.25">
      <c r="A423" s="324"/>
      <c r="B423" s="324"/>
      <c r="C423" s="326"/>
      <c r="D423" s="325"/>
      <c r="E423" s="327"/>
      <c r="F423" s="324"/>
      <c r="G423" s="324"/>
      <c r="H423" s="328"/>
      <c r="I423" s="328"/>
      <c r="J423" s="6" t="s">
        <v>75</v>
      </c>
      <c r="K423" s="176" t="s">
        <v>41</v>
      </c>
      <c r="L423" s="184">
        <v>1.1000000000000001</v>
      </c>
      <c r="M423" s="184">
        <v>1</v>
      </c>
      <c r="N423" s="322"/>
      <c r="O423" s="74">
        <f t="shared" si="238"/>
        <v>0</v>
      </c>
      <c r="P423" s="390"/>
      <c r="Q423" s="390"/>
      <c r="AO423" s="24">
        <v>1.6211351329999999</v>
      </c>
    </row>
    <row r="424" spans="1:41" hidden="1" x14ac:dyDescent="0.25">
      <c r="A424" s="324"/>
      <c r="B424" s="324"/>
      <c r="C424" s="326"/>
      <c r="D424" s="325"/>
      <c r="E424" s="327"/>
      <c r="F424" s="324"/>
      <c r="G424" s="324"/>
      <c r="H424" s="328"/>
      <c r="I424" s="328"/>
      <c r="J424" s="6" t="s">
        <v>73</v>
      </c>
      <c r="K424" s="176" t="s">
        <v>39</v>
      </c>
      <c r="L424" s="184">
        <v>2</v>
      </c>
      <c r="M424" s="184">
        <v>0.8</v>
      </c>
      <c r="N424" s="322"/>
      <c r="O424" s="74">
        <f t="shared" si="238"/>
        <v>0</v>
      </c>
      <c r="P424" s="347"/>
      <c r="Q424" s="347"/>
      <c r="AO424" s="24">
        <v>1.6211351329999999</v>
      </c>
    </row>
    <row r="425" spans="1:41" ht="17.25" customHeight="1" x14ac:dyDescent="0.25">
      <c r="A425" s="30">
        <v>5</v>
      </c>
      <c r="B425" s="42" t="s">
        <v>154</v>
      </c>
      <c r="C425" s="31" t="s">
        <v>161</v>
      </c>
      <c r="D425" s="27" t="s">
        <v>39</v>
      </c>
      <c r="E425" s="179">
        <v>2</v>
      </c>
      <c r="F425" s="30">
        <v>0.23</v>
      </c>
      <c r="G425" s="30">
        <v>0.151</v>
      </c>
      <c r="H425" s="192">
        <f>F425*$H$9</f>
        <v>0.53673950000000004</v>
      </c>
      <c r="I425" s="69">
        <f>G425*$I$9</f>
        <v>0.45863984999999996</v>
      </c>
      <c r="J425" s="31" t="s">
        <v>213</v>
      </c>
      <c r="K425" s="30" t="s">
        <v>39</v>
      </c>
      <c r="L425" s="69">
        <v>1</v>
      </c>
      <c r="M425" s="184">
        <v>4.5</v>
      </c>
      <c r="N425" s="181">
        <f>L425*M425*1.1525</f>
        <v>5.1862500000000002</v>
      </c>
      <c r="O425" s="74">
        <f t="shared" si="238"/>
        <v>10.021256518468954</v>
      </c>
      <c r="P425" s="181">
        <f>N425*E425</f>
        <v>10.3725</v>
      </c>
      <c r="Q425" s="181">
        <f>O425*E425</f>
        <v>20.042513036937908</v>
      </c>
      <c r="AN425" s="16">
        <v>6.1816293500000006</v>
      </c>
      <c r="AO425" s="24">
        <v>1.6211351329999999</v>
      </c>
    </row>
    <row r="426" spans="1:41" ht="16.5" customHeight="1" x14ac:dyDescent="0.25">
      <c r="A426" s="474" t="s">
        <v>208</v>
      </c>
      <c r="B426" s="474" t="s">
        <v>128</v>
      </c>
      <c r="C426" s="477" t="s">
        <v>129</v>
      </c>
      <c r="D426" s="446" t="s">
        <v>214</v>
      </c>
      <c r="E426" s="443">
        <v>3.5999999999999997E-2</v>
      </c>
      <c r="F426" s="480">
        <v>2.41</v>
      </c>
      <c r="G426" s="480">
        <v>1.21</v>
      </c>
      <c r="H426" s="346">
        <f t="shared" ref="H426" si="247">F426*$H$9</f>
        <v>5.6240965000000003</v>
      </c>
      <c r="I426" s="440">
        <f t="shared" ref="I426" si="248">G426*$I$9</f>
        <v>3.6751934999999998</v>
      </c>
      <c r="J426" s="154" t="s">
        <v>65</v>
      </c>
      <c r="K426" s="86" t="s">
        <v>214</v>
      </c>
      <c r="L426" s="143">
        <v>1.0149999999999999</v>
      </c>
      <c r="M426" s="184">
        <v>29.22</v>
      </c>
      <c r="N426" s="411">
        <f>((M426*L426)+(M427*L427)+(M428*L428))*1.1525</f>
        <v>43.700979050000001</v>
      </c>
      <c r="O426" s="74">
        <f t="shared" si="238"/>
        <v>85.920598215407523</v>
      </c>
      <c r="P426" s="411">
        <f>N426*E426</f>
        <v>1.5732352457999998</v>
      </c>
      <c r="Q426" s="411">
        <f>O426*E426</f>
        <v>3.0931415357546705</v>
      </c>
      <c r="AN426" s="16">
        <v>53.00026905</v>
      </c>
      <c r="AO426" s="24">
        <v>1.6211351329999999</v>
      </c>
    </row>
    <row r="427" spans="1:41" ht="13.5" hidden="1" x14ac:dyDescent="0.25">
      <c r="A427" s="475"/>
      <c r="B427" s="475"/>
      <c r="C427" s="478"/>
      <c r="D427" s="447"/>
      <c r="E427" s="444"/>
      <c r="F427" s="481"/>
      <c r="G427" s="481"/>
      <c r="H427" s="390"/>
      <c r="I427" s="441"/>
      <c r="J427" s="154" t="s">
        <v>130</v>
      </c>
      <c r="K427" s="86" t="s">
        <v>300</v>
      </c>
      <c r="L427" s="143">
        <v>1.1599999999999999</v>
      </c>
      <c r="M427" s="184">
        <v>3.5</v>
      </c>
      <c r="N427" s="412"/>
      <c r="O427" s="74">
        <f t="shared" si="238"/>
        <v>0</v>
      </c>
      <c r="P427" s="412"/>
      <c r="Q427" s="412"/>
      <c r="AO427" s="24">
        <v>1.6211351329999999</v>
      </c>
    </row>
    <row r="428" spans="1:41" ht="13.5" hidden="1" x14ac:dyDescent="0.25">
      <c r="A428" s="476"/>
      <c r="B428" s="476"/>
      <c r="C428" s="479"/>
      <c r="D428" s="448"/>
      <c r="E428" s="445"/>
      <c r="F428" s="482"/>
      <c r="G428" s="482"/>
      <c r="H428" s="347"/>
      <c r="I428" s="442"/>
      <c r="J428" s="154" t="s">
        <v>131</v>
      </c>
      <c r="K428" s="86" t="s">
        <v>214</v>
      </c>
      <c r="L428" s="143">
        <v>3.5999999999999997E-2</v>
      </c>
      <c r="M428" s="184">
        <v>116.67</v>
      </c>
      <c r="N428" s="413"/>
      <c r="O428" s="74">
        <f t="shared" si="238"/>
        <v>0</v>
      </c>
      <c r="P428" s="413"/>
      <c r="Q428" s="413"/>
      <c r="AO428" s="24">
        <v>1.6211351329999999</v>
      </c>
    </row>
    <row r="429" spans="1:41" ht="16.5" customHeight="1" x14ac:dyDescent="0.25">
      <c r="A429" s="253">
        <v>7</v>
      </c>
      <c r="B429" s="260" t="s">
        <v>66</v>
      </c>
      <c r="C429" s="262" t="s">
        <v>67</v>
      </c>
      <c r="D429" s="261" t="s">
        <v>214</v>
      </c>
      <c r="E429" s="294">
        <v>0.28000000000000003</v>
      </c>
      <c r="F429" s="294">
        <v>0.7</v>
      </c>
      <c r="G429" s="294">
        <v>0.28000000000000003</v>
      </c>
      <c r="H429" s="294">
        <f t="shared" ref="H429:H430" si="249">F429*$H$9</f>
        <v>1.6335549999999999</v>
      </c>
      <c r="I429" s="296">
        <f t="shared" ref="I429:I430" si="250">G429*$I$9</f>
        <v>0.85045800000000005</v>
      </c>
      <c r="J429" s="128" t="s">
        <v>65</v>
      </c>
      <c r="K429" s="166" t="s">
        <v>351</v>
      </c>
      <c r="L429" s="183">
        <v>1.0149999999999999</v>
      </c>
      <c r="M429" s="165">
        <v>25.25</v>
      </c>
      <c r="N429" s="181">
        <f t="shared" ref="N429" si="251">L429*M429*1.1525</f>
        <v>29.537134374999997</v>
      </c>
      <c r="O429" s="74">
        <f t="shared" si="238"/>
        <v>51.91060700858322</v>
      </c>
      <c r="P429" s="181">
        <f t="shared" ref="P429" si="252">N429*E429</f>
        <v>8.2703976249999993</v>
      </c>
      <c r="Q429" s="183">
        <f t="shared" ref="Q429" si="253">O429*E429</f>
        <v>14.534969962403302</v>
      </c>
      <c r="AN429" s="16">
        <v>32.021147374999998</v>
      </c>
      <c r="AO429" s="24">
        <v>1.6211351329999999</v>
      </c>
    </row>
    <row r="430" spans="1:41" ht="39.75" customHeight="1" x14ac:dyDescent="0.25">
      <c r="A430" s="427">
        <v>8</v>
      </c>
      <c r="B430" s="470" t="s">
        <v>68</v>
      </c>
      <c r="C430" s="430" t="s">
        <v>332</v>
      </c>
      <c r="D430" s="427" t="s">
        <v>299</v>
      </c>
      <c r="E430" s="371">
        <v>1.45</v>
      </c>
      <c r="F430" s="427">
        <v>5.86</v>
      </c>
      <c r="G430" s="371">
        <v>7.14</v>
      </c>
      <c r="H430" s="371">
        <f t="shared" si="249"/>
        <v>13.675189000000001</v>
      </c>
      <c r="I430" s="371">
        <f t="shared" si="250"/>
        <v>21.686678999999998</v>
      </c>
      <c r="J430" s="6" t="s">
        <v>69</v>
      </c>
      <c r="K430" s="56" t="s">
        <v>214</v>
      </c>
      <c r="L430" s="184">
        <v>0.85</v>
      </c>
      <c r="M430" s="184">
        <v>60</v>
      </c>
      <c r="N430" s="443">
        <f>((M430*L430)+(M431*L431)+(M432*L432))*1.1525</f>
        <v>82.763952350000011</v>
      </c>
      <c r="O430" s="74">
        <f t="shared" si="238"/>
        <v>191.49791748383137</v>
      </c>
      <c r="P430" s="443">
        <f>N430*E430</f>
        <v>120.00773090750002</v>
      </c>
      <c r="Q430" s="443">
        <f>O430*E430</f>
        <v>277.67198035155548</v>
      </c>
      <c r="AN430" s="16">
        <v>118.12582035000001</v>
      </c>
      <c r="AO430" s="24">
        <v>1.6211351329999999</v>
      </c>
    </row>
    <row r="431" spans="1:41" ht="13.5" hidden="1" x14ac:dyDescent="0.25">
      <c r="A431" s="428"/>
      <c r="B431" s="471"/>
      <c r="C431" s="431"/>
      <c r="D431" s="428"/>
      <c r="E431" s="473"/>
      <c r="F431" s="428"/>
      <c r="G431" s="473"/>
      <c r="H431" s="473"/>
      <c r="I431" s="473"/>
      <c r="J431" s="6" t="s">
        <v>276</v>
      </c>
      <c r="K431" s="56" t="s">
        <v>214</v>
      </c>
      <c r="L431" s="184">
        <v>0.16</v>
      </c>
      <c r="M431" s="168">
        <v>29.806000000000001</v>
      </c>
      <c r="N431" s="444"/>
      <c r="O431" s="74">
        <f t="shared" si="238"/>
        <v>0</v>
      </c>
      <c r="P431" s="444"/>
      <c r="Q431" s="444"/>
      <c r="AO431" s="24">
        <v>1.6211351329999999</v>
      </c>
    </row>
    <row r="432" spans="1:41" hidden="1" x14ac:dyDescent="0.25">
      <c r="A432" s="429"/>
      <c r="B432" s="472"/>
      <c r="C432" s="432"/>
      <c r="D432" s="429"/>
      <c r="E432" s="372"/>
      <c r="F432" s="429"/>
      <c r="G432" s="372"/>
      <c r="H432" s="372"/>
      <c r="I432" s="372"/>
      <c r="J432" s="6" t="s">
        <v>277</v>
      </c>
      <c r="K432" s="176" t="s">
        <v>42</v>
      </c>
      <c r="L432" s="184">
        <v>5.0999999999999997E-2</v>
      </c>
      <c r="M432" s="284">
        <v>314.58</v>
      </c>
      <c r="N432" s="445"/>
      <c r="O432" s="74">
        <f t="shared" si="238"/>
        <v>0</v>
      </c>
      <c r="P432" s="445"/>
      <c r="Q432" s="445"/>
      <c r="AO432" s="24">
        <v>1.6211351329999999</v>
      </c>
    </row>
    <row r="433" spans="1:41" ht="17.25" customHeight="1" x14ac:dyDescent="0.25">
      <c r="A433" s="374">
        <v>9</v>
      </c>
      <c r="B433" s="376" t="s">
        <v>356</v>
      </c>
      <c r="C433" s="378" t="s">
        <v>357</v>
      </c>
      <c r="D433" s="374" t="s">
        <v>358</v>
      </c>
      <c r="E433" s="408">
        <v>7.06</v>
      </c>
      <c r="F433" s="408">
        <v>0.33600000000000002</v>
      </c>
      <c r="G433" s="408">
        <v>1.4999999999999999E-2</v>
      </c>
      <c r="H433" s="346">
        <f t="shared" ref="H433" si="254">F433*$H$9</f>
        <v>0.78410640000000009</v>
      </c>
      <c r="I433" s="371">
        <f t="shared" ref="I433" si="255">G433*$I$9</f>
        <v>4.5560249999999997E-2</v>
      </c>
      <c r="J433" s="380" t="s">
        <v>359</v>
      </c>
      <c r="K433" s="374" t="s">
        <v>41</v>
      </c>
      <c r="L433" s="417">
        <v>2.4</v>
      </c>
      <c r="M433" s="417">
        <v>0.16500000000000001</v>
      </c>
      <c r="N433" s="346">
        <f>L433*M433*1.1525</f>
        <v>0.45639000000000007</v>
      </c>
      <c r="O433" s="74">
        <f t="shared" si="238"/>
        <v>2.0848716183432847</v>
      </c>
      <c r="P433" s="346">
        <f>N433*E433</f>
        <v>3.2221134000000005</v>
      </c>
      <c r="Q433" s="411">
        <f>O433*E433</f>
        <v>14.719193625503589</v>
      </c>
      <c r="AN433" s="16">
        <v>1.2860566500000001</v>
      </c>
      <c r="AO433" s="24">
        <v>1.6211351329999999</v>
      </c>
    </row>
    <row r="434" spans="1:41" hidden="1" x14ac:dyDescent="0.25">
      <c r="A434" s="375"/>
      <c r="B434" s="377"/>
      <c r="C434" s="379"/>
      <c r="D434" s="375"/>
      <c r="E434" s="409"/>
      <c r="F434" s="409"/>
      <c r="G434" s="409"/>
      <c r="H434" s="347"/>
      <c r="I434" s="372"/>
      <c r="J434" s="381"/>
      <c r="K434" s="375"/>
      <c r="L434" s="418"/>
      <c r="M434" s="418"/>
      <c r="N434" s="347"/>
      <c r="O434" s="74">
        <f t="shared" si="238"/>
        <v>0</v>
      </c>
      <c r="P434" s="347"/>
      <c r="Q434" s="413"/>
      <c r="AO434" s="24">
        <v>1.6211351329999999</v>
      </c>
    </row>
    <row r="435" spans="1:41" ht="15.75" customHeight="1" x14ac:dyDescent="0.25">
      <c r="A435" s="160">
        <v>10</v>
      </c>
      <c r="B435" s="161" t="s">
        <v>132</v>
      </c>
      <c r="C435" s="22" t="s">
        <v>278</v>
      </c>
      <c r="D435" s="176" t="s">
        <v>41</v>
      </c>
      <c r="E435" s="187">
        <v>8.6999999999999993</v>
      </c>
      <c r="F435" s="184">
        <v>2.8000000000000001E-2</v>
      </c>
      <c r="G435" s="184">
        <v>1E-3</v>
      </c>
      <c r="H435" s="187">
        <f t="shared" ref="H435" si="256">F435*$H$9</f>
        <v>6.5342200000000003E-2</v>
      </c>
      <c r="I435" s="184">
        <f t="shared" ref="I435" si="257">G435*$I$9</f>
        <v>3.0373499999999999E-3</v>
      </c>
      <c r="J435" s="6" t="s">
        <v>279</v>
      </c>
      <c r="K435" s="176" t="s">
        <v>41</v>
      </c>
      <c r="L435" s="184">
        <v>1</v>
      </c>
      <c r="M435" s="284">
        <v>0.8</v>
      </c>
      <c r="N435" s="181">
        <f t="shared" ref="N435:N436" si="258">L435*M435*1.1525</f>
        <v>0.92200000000000015</v>
      </c>
      <c r="O435" s="74">
        <f t="shared" si="238"/>
        <v>1.6055390835097303</v>
      </c>
      <c r="P435" s="181">
        <f t="shared" ref="P435:P436" si="259">N435*E435</f>
        <v>8.0213999999999999</v>
      </c>
      <c r="Q435" s="183">
        <f t="shared" ref="Q435:Q436" si="260">O435*E435</f>
        <v>13.968190026534652</v>
      </c>
      <c r="AN435" s="16">
        <v>0.99037955000000022</v>
      </c>
      <c r="AO435" s="24">
        <v>1.6211351329999999</v>
      </c>
    </row>
    <row r="436" spans="1:41" ht="15.75" customHeight="1" x14ac:dyDescent="0.25">
      <c r="A436" s="160">
        <v>11</v>
      </c>
      <c r="B436" s="161" t="s">
        <v>64</v>
      </c>
      <c r="C436" s="22" t="s">
        <v>280</v>
      </c>
      <c r="D436" s="176" t="s">
        <v>41</v>
      </c>
      <c r="E436" s="47">
        <v>18.5</v>
      </c>
      <c r="F436" s="176"/>
      <c r="G436" s="187"/>
      <c r="H436" s="187"/>
      <c r="I436" s="187"/>
      <c r="J436" s="22" t="s">
        <v>281</v>
      </c>
      <c r="K436" s="176" t="s">
        <v>41</v>
      </c>
      <c r="L436" s="184">
        <v>1</v>
      </c>
      <c r="M436" s="284">
        <v>0.9</v>
      </c>
      <c r="N436" s="181">
        <f t="shared" si="258"/>
        <v>1.03725</v>
      </c>
      <c r="O436" s="74">
        <f t="shared" si="238"/>
        <v>1.68152241670425</v>
      </c>
      <c r="P436" s="181">
        <f t="shared" si="259"/>
        <v>19.189125000000001</v>
      </c>
      <c r="Q436" s="183">
        <f t="shared" si="260"/>
        <v>31.108164709028625</v>
      </c>
      <c r="AN436" s="16">
        <v>1.03725</v>
      </c>
      <c r="AO436" s="24">
        <v>1.6211351329999999</v>
      </c>
    </row>
    <row r="437" spans="1:41" ht="14.25" customHeight="1" x14ac:dyDescent="0.25">
      <c r="A437" s="199"/>
      <c r="B437" s="199"/>
      <c r="C437" s="162" t="s">
        <v>102</v>
      </c>
      <c r="D437" s="72"/>
      <c r="E437" s="292"/>
      <c r="F437" s="186"/>
      <c r="G437" s="186"/>
      <c r="H437" s="175"/>
      <c r="I437" s="175"/>
      <c r="J437" s="9"/>
      <c r="K437" s="72"/>
      <c r="L437" s="4"/>
      <c r="M437" s="184"/>
      <c r="N437" s="290"/>
      <c r="O437" s="74"/>
      <c r="P437" s="183"/>
      <c r="Q437" s="183"/>
      <c r="AO437" s="24">
        <v>1.6211351329999999</v>
      </c>
    </row>
    <row r="438" spans="1:41" ht="18" customHeight="1" x14ac:dyDescent="0.25">
      <c r="A438" s="313">
        <v>1</v>
      </c>
      <c r="B438" s="199" t="s">
        <v>108</v>
      </c>
      <c r="C438" s="318" t="s">
        <v>350</v>
      </c>
      <c r="D438" s="304" t="s">
        <v>39</v>
      </c>
      <c r="E438" s="237">
        <v>1</v>
      </c>
      <c r="F438" s="315"/>
      <c r="G438" s="315"/>
      <c r="H438" s="175"/>
      <c r="I438" s="175"/>
      <c r="J438" s="75" t="s">
        <v>350</v>
      </c>
      <c r="K438" s="56" t="s">
        <v>39</v>
      </c>
      <c r="L438" s="213">
        <v>1</v>
      </c>
      <c r="M438" s="165">
        <v>100</v>
      </c>
      <c r="N438" s="181">
        <f>L438*M438*1.1525</f>
        <v>115.25000000000001</v>
      </c>
      <c r="O438" s="74">
        <f t="shared" si="238"/>
        <v>186.83582407825</v>
      </c>
      <c r="P438" s="181">
        <f t="shared" ref="P438" si="261">N438*E438</f>
        <v>115.25000000000001</v>
      </c>
      <c r="Q438" s="181">
        <f>O438*E438</f>
        <v>186.83582407825</v>
      </c>
      <c r="AN438" s="16">
        <v>115.25000000000001</v>
      </c>
      <c r="AO438" s="24">
        <v>1.6211351329999999</v>
      </c>
    </row>
    <row r="439" spans="1:41" ht="15.75" customHeight="1" x14ac:dyDescent="0.25">
      <c r="A439" s="335" t="s">
        <v>34</v>
      </c>
      <c r="B439" s="458" t="s">
        <v>103</v>
      </c>
      <c r="C439" s="461" t="s">
        <v>104</v>
      </c>
      <c r="D439" s="458" t="s">
        <v>22</v>
      </c>
      <c r="E439" s="464">
        <v>39.520000000000003</v>
      </c>
      <c r="F439" s="467">
        <f>35.9/1000</f>
        <v>3.5900000000000001E-2</v>
      </c>
      <c r="G439" s="483">
        <f>0.2/1000</f>
        <v>2.0000000000000001E-4</v>
      </c>
      <c r="H439" s="342">
        <f t="shared" ref="H439" si="262">F439*$H$9</f>
        <v>8.3778035000000001E-2</v>
      </c>
      <c r="I439" s="342">
        <f t="shared" ref="I439" si="263">G439*$I$9</f>
        <v>6.0747000000000004E-4</v>
      </c>
      <c r="J439" s="201" t="s">
        <v>105</v>
      </c>
      <c r="K439" s="188" t="s">
        <v>22</v>
      </c>
      <c r="L439" s="189">
        <v>1</v>
      </c>
      <c r="M439" s="184">
        <v>0.75</v>
      </c>
      <c r="N439" s="411">
        <f>((M439*L439)+(M440*L440)+(M441*L441))*1.1525</f>
        <v>0.86792469999999999</v>
      </c>
      <c r="O439" s="74">
        <f t="shared" si="238"/>
        <v>1.5438235308399322</v>
      </c>
      <c r="P439" s="411">
        <f>N439*E439</f>
        <v>34.300384144000006</v>
      </c>
      <c r="Q439" s="411">
        <f>O439*E439</f>
        <v>61.011905938794122</v>
      </c>
      <c r="AN439" s="16">
        <v>0.95231020500000008</v>
      </c>
      <c r="AO439" s="24">
        <v>1.6211351329999999</v>
      </c>
    </row>
    <row r="440" spans="1:41" hidden="1" x14ac:dyDescent="0.25">
      <c r="A440" s="336"/>
      <c r="B440" s="459"/>
      <c r="C440" s="462"/>
      <c r="D440" s="459"/>
      <c r="E440" s="465"/>
      <c r="F440" s="468"/>
      <c r="G440" s="484"/>
      <c r="H440" s="415"/>
      <c r="I440" s="415"/>
      <c r="J440" s="201" t="s">
        <v>106</v>
      </c>
      <c r="K440" s="188" t="s">
        <v>22</v>
      </c>
      <c r="L440" s="189">
        <f>5/1000</f>
        <v>5.0000000000000001E-3</v>
      </c>
      <c r="M440" s="184">
        <v>0.4</v>
      </c>
      <c r="N440" s="412"/>
      <c r="O440" s="74">
        <f t="shared" si="238"/>
        <v>0</v>
      </c>
      <c r="P440" s="412"/>
      <c r="Q440" s="412"/>
      <c r="AO440" s="24">
        <v>1.6211351329999999</v>
      </c>
    </row>
    <row r="441" spans="1:41" hidden="1" x14ac:dyDescent="0.25">
      <c r="A441" s="337"/>
      <c r="B441" s="460"/>
      <c r="C441" s="463"/>
      <c r="D441" s="460"/>
      <c r="E441" s="466"/>
      <c r="F441" s="469"/>
      <c r="G441" s="485"/>
      <c r="H441" s="343"/>
      <c r="I441" s="343"/>
      <c r="J441" s="201" t="s">
        <v>107</v>
      </c>
      <c r="K441" s="188" t="s">
        <v>22</v>
      </c>
      <c r="L441" s="189">
        <f>1.2/1000</f>
        <v>1.1999999999999999E-3</v>
      </c>
      <c r="M441" s="184">
        <v>0.9</v>
      </c>
      <c r="N441" s="413"/>
      <c r="O441" s="74">
        <f t="shared" si="238"/>
        <v>0</v>
      </c>
      <c r="P441" s="413"/>
      <c r="Q441" s="413"/>
      <c r="AO441" s="24">
        <v>1.6211351329999999</v>
      </c>
    </row>
    <row r="442" spans="1:41" ht="18" customHeight="1" x14ac:dyDescent="0.25">
      <c r="A442" s="199" t="s">
        <v>32</v>
      </c>
      <c r="B442" s="199" t="s">
        <v>108</v>
      </c>
      <c r="C442" s="155" t="s">
        <v>109</v>
      </c>
      <c r="D442" s="198" t="s">
        <v>19</v>
      </c>
      <c r="E442" s="197">
        <v>2</v>
      </c>
      <c r="F442" s="186"/>
      <c r="G442" s="186"/>
      <c r="H442" s="175"/>
      <c r="I442" s="175"/>
      <c r="J442" s="7" t="s">
        <v>110</v>
      </c>
      <c r="K442" s="72" t="s">
        <v>19</v>
      </c>
      <c r="L442" s="4">
        <v>1</v>
      </c>
      <c r="M442" s="184">
        <v>0.5</v>
      </c>
      <c r="N442" s="183">
        <f t="shared" ref="N442:N443" si="264">L442*M442*1.1525</f>
        <v>0.57625000000000004</v>
      </c>
      <c r="O442" s="74">
        <f t="shared" si="238"/>
        <v>0.93417912039124995</v>
      </c>
      <c r="P442" s="205">
        <f t="shared" ref="P442:P443" si="265">N442*E442</f>
        <v>1.1525000000000001</v>
      </c>
      <c r="Q442" s="205">
        <f t="shared" ref="Q442:Q443" si="266">O442*E442</f>
        <v>1.8683582407824999</v>
      </c>
      <c r="AN442" s="16">
        <v>0.57625000000000004</v>
      </c>
      <c r="AO442" s="24">
        <v>1.6211351329999999</v>
      </c>
    </row>
    <row r="443" spans="1:41" ht="18" customHeight="1" x14ac:dyDescent="0.25">
      <c r="A443" s="199" t="s">
        <v>111</v>
      </c>
      <c r="B443" s="163" t="s">
        <v>108</v>
      </c>
      <c r="C443" s="164" t="s">
        <v>112</v>
      </c>
      <c r="D443" s="1" t="s">
        <v>19</v>
      </c>
      <c r="E443" s="239">
        <v>1</v>
      </c>
      <c r="F443" s="5"/>
      <c r="G443" s="5"/>
      <c r="H443" s="175"/>
      <c r="I443" s="175"/>
      <c r="J443" s="10" t="s">
        <v>113</v>
      </c>
      <c r="K443" s="1" t="s">
        <v>19</v>
      </c>
      <c r="L443" s="5">
        <v>1</v>
      </c>
      <c r="M443" s="184">
        <v>1.5</v>
      </c>
      <c r="N443" s="183">
        <f t="shared" si="264"/>
        <v>1.7287500000000002</v>
      </c>
      <c r="O443" s="74">
        <f t="shared" si="238"/>
        <v>2.8025373611737501</v>
      </c>
      <c r="P443" s="205">
        <f t="shared" si="265"/>
        <v>1.7287500000000002</v>
      </c>
      <c r="Q443" s="205">
        <f t="shared" si="266"/>
        <v>2.8025373611737501</v>
      </c>
      <c r="AN443" s="16">
        <v>1.7287500000000002</v>
      </c>
      <c r="AO443" s="24">
        <v>1.6211351329999999</v>
      </c>
    </row>
    <row r="444" spans="1:41" ht="16.5" customHeight="1" x14ac:dyDescent="0.25">
      <c r="A444" s="335" t="s">
        <v>114</v>
      </c>
      <c r="B444" s="332" t="s">
        <v>115</v>
      </c>
      <c r="C444" s="420" t="s">
        <v>116</v>
      </c>
      <c r="D444" s="351" t="s">
        <v>196</v>
      </c>
      <c r="E444" s="348">
        <v>1.2</v>
      </c>
      <c r="F444" s="361">
        <v>0.214</v>
      </c>
      <c r="G444" s="423">
        <v>2.9999999999999997E-4</v>
      </c>
      <c r="H444" s="342">
        <f t="shared" ref="H444" si="267">F444*$H$9</f>
        <v>0.49940109999999999</v>
      </c>
      <c r="I444" s="342">
        <f t="shared" ref="I444" si="268">G444*$I$9</f>
        <v>9.1120499999999989E-4</v>
      </c>
      <c r="J444" s="7" t="s">
        <v>25</v>
      </c>
      <c r="K444" s="72" t="s">
        <v>22</v>
      </c>
      <c r="L444" s="4">
        <v>0.224</v>
      </c>
      <c r="M444" s="184">
        <v>1</v>
      </c>
      <c r="N444" s="411">
        <f>((M444*L444)+(M445*L445)+(M446*L446))*1.1525</f>
        <v>0.28620032500000003</v>
      </c>
      <c r="O444" s="74">
        <f t="shared" si="238"/>
        <v>1.2750432570412298</v>
      </c>
      <c r="P444" s="411">
        <f>N444*E444</f>
        <v>0.34344039000000004</v>
      </c>
      <c r="Q444" s="411">
        <f>O444*E444</f>
        <v>1.5300519084494757</v>
      </c>
      <c r="AN444" s="16">
        <v>0.78651263000000005</v>
      </c>
      <c r="AO444" s="24">
        <v>1.6211351329999999</v>
      </c>
    </row>
    <row r="445" spans="1:41" hidden="1" x14ac:dyDescent="0.25">
      <c r="A445" s="336"/>
      <c r="B445" s="333"/>
      <c r="C445" s="421"/>
      <c r="D445" s="352"/>
      <c r="E445" s="349"/>
      <c r="F445" s="416"/>
      <c r="G445" s="424"/>
      <c r="H445" s="415"/>
      <c r="I445" s="415"/>
      <c r="J445" s="7" t="s">
        <v>26</v>
      </c>
      <c r="K445" s="72" t="s">
        <v>22</v>
      </c>
      <c r="L445" s="4">
        <v>2.7E-2</v>
      </c>
      <c r="M445" s="184">
        <v>0.79</v>
      </c>
      <c r="N445" s="412"/>
      <c r="O445" s="74">
        <f t="shared" si="238"/>
        <v>0</v>
      </c>
      <c r="P445" s="412"/>
      <c r="Q445" s="412"/>
      <c r="AO445" s="24">
        <v>1.6211351329999999</v>
      </c>
    </row>
    <row r="446" spans="1:41" ht="24" hidden="1" x14ac:dyDescent="0.25">
      <c r="A446" s="337"/>
      <c r="B446" s="334"/>
      <c r="C446" s="422"/>
      <c r="D446" s="353"/>
      <c r="E446" s="350"/>
      <c r="F446" s="362"/>
      <c r="G446" s="425"/>
      <c r="H446" s="343"/>
      <c r="I446" s="343"/>
      <c r="J446" s="9" t="s">
        <v>117</v>
      </c>
      <c r="K446" s="72" t="s">
        <v>22</v>
      </c>
      <c r="L446" s="4">
        <v>2E-3</v>
      </c>
      <c r="M446" s="184">
        <v>1.5</v>
      </c>
      <c r="N446" s="413"/>
      <c r="O446" s="74">
        <f t="shared" si="238"/>
        <v>0</v>
      </c>
      <c r="P446" s="413"/>
      <c r="Q446" s="413"/>
      <c r="AO446" s="24">
        <v>1.6211351329999999</v>
      </c>
    </row>
    <row r="447" spans="1:41" ht="13.5" customHeight="1" x14ac:dyDescent="0.25">
      <c r="A447" s="176"/>
      <c r="B447" s="39"/>
      <c r="C447" s="125" t="s">
        <v>57</v>
      </c>
      <c r="D447" s="178"/>
      <c r="E447" s="178"/>
      <c r="F447" s="178"/>
      <c r="G447" s="178"/>
      <c r="H447" s="178"/>
      <c r="I447" s="178"/>
      <c r="J447" s="22"/>
      <c r="K447" s="178"/>
      <c r="L447" s="191"/>
      <c r="M447" s="191"/>
      <c r="N447" s="178"/>
      <c r="O447" s="74"/>
      <c r="P447" s="178"/>
      <c r="Q447" s="80">
        <f>SUM(Q408:Q446)</f>
        <v>1005.5360317477302</v>
      </c>
      <c r="AO447" s="24">
        <v>1.6211351329999999</v>
      </c>
    </row>
    <row r="448" spans="1:41" ht="15.75" customHeight="1" x14ac:dyDescent="0.25">
      <c r="A448" s="2"/>
      <c r="B448" s="236"/>
      <c r="C448" s="152" t="s">
        <v>288</v>
      </c>
      <c r="D448" s="140"/>
      <c r="E448" s="140"/>
      <c r="F448" s="87"/>
      <c r="G448" s="87"/>
      <c r="H448" s="54"/>
      <c r="I448" s="180"/>
      <c r="J448" s="8"/>
      <c r="K448" s="2"/>
      <c r="L448" s="211"/>
      <c r="M448" s="184"/>
      <c r="N448" s="181"/>
      <c r="O448" s="74"/>
      <c r="P448" s="181"/>
      <c r="Q448" s="181"/>
      <c r="AO448" s="24">
        <v>1.6211351329999999</v>
      </c>
    </row>
    <row r="449" spans="1:41" ht="15.75" customHeight="1" x14ac:dyDescent="0.25">
      <c r="A449" s="2"/>
      <c r="B449" s="236"/>
      <c r="C449" s="243" t="s">
        <v>37</v>
      </c>
      <c r="D449" s="240"/>
      <c r="E449" s="240"/>
      <c r="F449" s="87"/>
      <c r="G449" s="87"/>
      <c r="H449" s="54"/>
      <c r="I449" s="180"/>
      <c r="J449" s="8"/>
      <c r="K449" s="2"/>
      <c r="L449" s="211"/>
      <c r="M449" s="184"/>
      <c r="N449" s="181"/>
      <c r="O449" s="74"/>
      <c r="P449" s="181"/>
      <c r="Q449" s="181"/>
      <c r="AO449" s="24">
        <v>1.6211351329999999</v>
      </c>
    </row>
    <row r="450" spans="1:41" ht="16.5" customHeight="1" x14ac:dyDescent="0.25">
      <c r="A450" s="176">
        <v>1</v>
      </c>
      <c r="B450" s="178" t="s">
        <v>235</v>
      </c>
      <c r="C450" s="22" t="s">
        <v>236</v>
      </c>
      <c r="D450" s="56" t="s">
        <v>214</v>
      </c>
      <c r="E450" s="179">
        <v>2</v>
      </c>
      <c r="F450" s="176">
        <v>1.0999999999999999E-2</v>
      </c>
      <c r="G450" s="176">
        <v>0.224</v>
      </c>
      <c r="H450" s="175">
        <f t="shared" ref="H450:H452" si="269">F450*$H$9</f>
        <v>2.5670149999999999E-2</v>
      </c>
      <c r="I450" s="175">
        <f t="shared" ref="I450" si="270">G450*$I$9</f>
        <v>0.68036640000000004</v>
      </c>
      <c r="J450" s="6"/>
      <c r="K450" s="176"/>
      <c r="L450" s="184"/>
      <c r="M450" s="184"/>
      <c r="N450" s="181"/>
      <c r="O450" s="74">
        <f t="shared" si="238"/>
        <v>1.144580656387111</v>
      </c>
      <c r="P450" s="181"/>
      <c r="Q450" s="183">
        <f>O450*E450</f>
        <v>2.2891613127742221</v>
      </c>
      <c r="AN450" s="16">
        <v>0.70603654999999998</v>
      </c>
      <c r="AO450" s="24">
        <v>1.6211351329999999</v>
      </c>
    </row>
    <row r="451" spans="1:41" ht="16.5" customHeight="1" x14ac:dyDescent="0.25">
      <c r="A451" s="176">
        <v>2</v>
      </c>
      <c r="B451" s="178" t="s">
        <v>46</v>
      </c>
      <c r="C451" s="22" t="s">
        <v>47</v>
      </c>
      <c r="D451" s="56" t="s">
        <v>214</v>
      </c>
      <c r="E451" s="179">
        <v>5</v>
      </c>
      <c r="F451" s="176">
        <v>1.94</v>
      </c>
      <c r="G451" s="176"/>
      <c r="H451" s="175">
        <f t="shared" si="269"/>
        <v>4.5272809999999994</v>
      </c>
      <c r="I451" s="175"/>
      <c r="J451" s="6"/>
      <c r="K451" s="176"/>
      <c r="L451" s="184"/>
      <c r="M451" s="184"/>
      <c r="N451" s="181"/>
      <c r="O451" s="74">
        <f t="shared" si="238"/>
        <v>7.3393342860633712</v>
      </c>
      <c r="P451" s="181"/>
      <c r="Q451" s="183">
        <f t="shared" ref="Q451:Q452" si="271">O451*E451</f>
        <v>36.696671430316854</v>
      </c>
      <c r="AN451" s="16">
        <v>4.5272809999999994</v>
      </c>
      <c r="AO451" s="24">
        <v>1.6211351329999999</v>
      </c>
    </row>
    <row r="452" spans="1:41" ht="16.5" customHeight="1" x14ac:dyDescent="0.25">
      <c r="A452" s="30">
        <v>3</v>
      </c>
      <c r="B452" s="27" t="s">
        <v>241</v>
      </c>
      <c r="C452" s="31" t="s">
        <v>242</v>
      </c>
      <c r="D452" s="56" t="s">
        <v>214</v>
      </c>
      <c r="E452" s="179">
        <v>7</v>
      </c>
      <c r="F452" s="134">
        <v>7.3999999999999996E-2</v>
      </c>
      <c r="G452" s="134">
        <f>0.0172+42/1000</f>
        <v>5.9200000000000003E-2</v>
      </c>
      <c r="H452" s="175">
        <f t="shared" si="269"/>
        <v>0.17269009999999999</v>
      </c>
      <c r="I452" s="175">
        <f>G452*$I$9</f>
        <v>0.17981112000000002</v>
      </c>
      <c r="J452" s="28"/>
      <c r="K452" s="30"/>
      <c r="L452" s="69"/>
      <c r="M452" s="184"/>
      <c r="N452" s="181"/>
      <c r="O452" s="74">
        <f t="shared" si="238"/>
        <v>0.57145211216736225</v>
      </c>
      <c r="P452" s="114"/>
      <c r="Q452" s="183">
        <f t="shared" si="271"/>
        <v>4.0001647851715356</v>
      </c>
      <c r="AN452" s="16">
        <v>0.35250122</v>
      </c>
      <c r="AO452" s="24">
        <v>1.6211351329999999</v>
      </c>
    </row>
    <row r="453" spans="1:41" ht="16.5" customHeight="1" x14ac:dyDescent="0.25">
      <c r="A453" s="176"/>
      <c r="B453" s="176"/>
      <c r="C453" s="125" t="s">
        <v>283</v>
      </c>
      <c r="D453" s="46"/>
      <c r="E453" s="46"/>
      <c r="F453" s="176"/>
      <c r="G453" s="176"/>
      <c r="H453" s="190"/>
      <c r="I453" s="187"/>
      <c r="J453" s="6"/>
      <c r="K453" s="176"/>
      <c r="L453" s="184"/>
      <c r="M453" s="184"/>
      <c r="N453" s="181"/>
      <c r="O453" s="74"/>
      <c r="P453" s="181"/>
      <c r="Q453" s="181"/>
      <c r="AO453" s="24">
        <v>1.6211351329999999</v>
      </c>
    </row>
    <row r="454" spans="1:41" ht="16.5" customHeight="1" x14ac:dyDescent="0.25">
      <c r="A454" s="176">
        <v>1</v>
      </c>
      <c r="B454" s="42" t="s">
        <v>158</v>
      </c>
      <c r="C454" s="22" t="s">
        <v>284</v>
      </c>
      <c r="D454" s="176" t="s">
        <v>39</v>
      </c>
      <c r="E454" s="187">
        <v>2</v>
      </c>
      <c r="F454" s="30">
        <v>0.34499999999999997</v>
      </c>
      <c r="G454" s="30">
        <v>0.22700000000000001</v>
      </c>
      <c r="H454" s="180">
        <f t="shared" ref="H454:H473" si="272">F454*$H$9</f>
        <v>0.80510924999999989</v>
      </c>
      <c r="I454" s="180">
        <f t="shared" ref="I454:I473" si="273">G454*$I$9</f>
        <v>0.68947845000000008</v>
      </c>
      <c r="J454" s="31" t="s">
        <v>160</v>
      </c>
      <c r="K454" s="176" t="s">
        <v>39</v>
      </c>
      <c r="L454" s="184">
        <v>1</v>
      </c>
      <c r="M454" s="184">
        <v>16.670000000000002</v>
      </c>
      <c r="N454" s="181">
        <f t="shared" ref="N454" si="274">L454*M454*1.1525</f>
        <v>19.212175000000002</v>
      </c>
      <c r="O454" s="74">
        <f t="shared" si="238"/>
        <v>33.568460503663943</v>
      </c>
      <c r="P454" s="181">
        <f t="shared" ref="P454" si="275">N454*E454</f>
        <v>38.424350000000004</v>
      </c>
      <c r="Q454" s="181">
        <f t="shared" ref="Q454:Q460" si="276">O454*E454</f>
        <v>67.136921007327885</v>
      </c>
      <c r="AN454" s="16">
        <v>20.706762700000002</v>
      </c>
      <c r="AO454" s="24">
        <v>1.6211351329999999</v>
      </c>
    </row>
    <row r="455" spans="1:41" ht="16.5" customHeight="1" x14ac:dyDescent="0.25">
      <c r="A455" s="176">
        <v>2</v>
      </c>
      <c r="B455" s="117" t="s">
        <v>126</v>
      </c>
      <c r="C455" s="124" t="s">
        <v>285</v>
      </c>
      <c r="D455" s="310" t="s">
        <v>39</v>
      </c>
      <c r="E455" s="176">
        <v>2</v>
      </c>
      <c r="F455" s="202">
        <v>0.23</v>
      </c>
      <c r="G455" s="202">
        <v>0.151</v>
      </c>
      <c r="H455" s="54">
        <f t="shared" si="272"/>
        <v>0.53673950000000004</v>
      </c>
      <c r="I455" s="54">
        <f t="shared" si="273"/>
        <v>0.45863984999999996</v>
      </c>
      <c r="J455" s="31" t="s">
        <v>286</v>
      </c>
      <c r="K455" s="310" t="s">
        <v>39</v>
      </c>
      <c r="L455" s="302">
        <v>1</v>
      </c>
      <c r="M455" s="184">
        <v>1.17</v>
      </c>
      <c r="N455" s="181">
        <f>L455*M455*1.1525</f>
        <v>1.348425</v>
      </c>
      <c r="O455" s="74">
        <f t="shared" si="238"/>
        <v>3.7996235766632283</v>
      </c>
      <c r="P455" s="181">
        <f>N455*E455</f>
        <v>2.69685</v>
      </c>
      <c r="Q455" s="183">
        <f t="shared" si="276"/>
        <v>7.5992471533264565</v>
      </c>
      <c r="AN455" s="16">
        <v>2.3438043500000001</v>
      </c>
      <c r="AO455" s="24">
        <v>1.6211351329999999</v>
      </c>
    </row>
    <row r="456" spans="1:41" ht="16.5" customHeight="1" x14ac:dyDescent="0.25">
      <c r="A456" s="268">
        <v>3</v>
      </c>
      <c r="B456" s="299" t="s">
        <v>120</v>
      </c>
      <c r="C456" s="300" t="s">
        <v>121</v>
      </c>
      <c r="D456" s="268" t="s">
        <v>39</v>
      </c>
      <c r="E456" s="320">
        <v>2</v>
      </c>
      <c r="F456" s="275">
        <v>0.79</v>
      </c>
      <c r="G456" s="275">
        <v>0.06</v>
      </c>
      <c r="H456" s="294">
        <f t="shared" si="272"/>
        <v>1.8435835</v>
      </c>
      <c r="I456" s="303">
        <f t="shared" si="273"/>
        <v>0.18224099999999999</v>
      </c>
      <c r="J456" s="154" t="s">
        <v>43</v>
      </c>
      <c r="K456" s="86" t="s">
        <v>39</v>
      </c>
      <c r="L456" s="143">
        <v>1</v>
      </c>
      <c r="M456" s="184">
        <v>15</v>
      </c>
      <c r="N456" s="181">
        <f>L456*M456*1.1525</f>
        <v>17.287500000000001</v>
      </c>
      <c r="O456" s="74">
        <f t="shared" si="238"/>
        <v>31.309508881979664</v>
      </c>
      <c r="P456" s="181">
        <f t="shared" ref="P456:P459" si="277">N456*E456</f>
        <v>34.575000000000003</v>
      </c>
      <c r="Q456" s="181">
        <f t="shared" si="276"/>
        <v>62.619017763959327</v>
      </c>
      <c r="AN456" s="16">
        <v>19.313324500000004</v>
      </c>
      <c r="AO456" s="24">
        <v>1.6211351329999999</v>
      </c>
    </row>
    <row r="457" spans="1:41" ht="16.5" customHeight="1" x14ac:dyDescent="0.25">
      <c r="A457" s="268">
        <v>4</v>
      </c>
      <c r="B457" s="299" t="s">
        <v>120</v>
      </c>
      <c r="C457" s="300" t="s">
        <v>122</v>
      </c>
      <c r="D457" s="268" t="s">
        <v>39</v>
      </c>
      <c r="E457" s="277">
        <v>2</v>
      </c>
      <c r="F457" s="275">
        <v>0.79</v>
      </c>
      <c r="G457" s="275">
        <v>0.06</v>
      </c>
      <c r="H457" s="294">
        <f t="shared" si="272"/>
        <v>1.8435835</v>
      </c>
      <c r="I457" s="303">
        <f t="shared" si="273"/>
        <v>0.18224099999999999</v>
      </c>
      <c r="J457" s="154" t="s">
        <v>123</v>
      </c>
      <c r="K457" s="86" t="s">
        <v>39</v>
      </c>
      <c r="L457" s="143">
        <v>1</v>
      </c>
      <c r="M457" s="184">
        <v>25.2</v>
      </c>
      <c r="N457" s="181">
        <f>L457*M457*1.1525</f>
        <v>29.043000000000003</v>
      </c>
      <c r="O457" s="74">
        <f t="shared" si="238"/>
        <v>50.366762937961163</v>
      </c>
      <c r="P457" s="181">
        <f t="shared" si="277"/>
        <v>58.086000000000006</v>
      </c>
      <c r="Q457" s="181">
        <f t="shared" si="276"/>
        <v>100.73352587592233</v>
      </c>
      <c r="AN457" s="16">
        <v>31.068824500000005</v>
      </c>
      <c r="AO457" s="24">
        <v>1.6211351329999999</v>
      </c>
    </row>
    <row r="458" spans="1:41" ht="16.5" customHeight="1" x14ac:dyDescent="0.25">
      <c r="A458" s="273">
        <v>5</v>
      </c>
      <c r="B458" s="274" t="s">
        <v>124</v>
      </c>
      <c r="C458" s="276" t="s">
        <v>125</v>
      </c>
      <c r="D458" s="273" t="s">
        <v>39</v>
      </c>
      <c r="E458" s="320">
        <v>4</v>
      </c>
      <c r="F458" s="275">
        <v>0.22</v>
      </c>
      <c r="G458" s="275">
        <v>0.23</v>
      </c>
      <c r="H458" s="294">
        <f t="shared" si="272"/>
        <v>0.51340300000000005</v>
      </c>
      <c r="I458" s="303">
        <f t="shared" si="273"/>
        <v>0.6985905</v>
      </c>
      <c r="J458" s="156" t="s">
        <v>119</v>
      </c>
      <c r="K458" s="141" t="s">
        <v>39</v>
      </c>
      <c r="L458" s="285">
        <v>1</v>
      </c>
      <c r="M458" s="184">
        <v>2.5</v>
      </c>
      <c r="N458" s="181">
        <f>L458*M458*1.1525</f>
        <v>2.8812500000000001</v>
      </c>
      <c r="O458" s="74">
        <f t="shared" si="238"/>
        <v>6.6357008457738846</v>
      </c>
      <c r="P458" s="181">
        <f t="shared" si="277"/>
        <v>11.525</v>
      </c>
      <c r="Q458" s="181">
        <f t="shared" si="276"/>
        <v>26.542803383095539</v>
      </c>
      <c r="AN458" s="16">
        <v>4.0932434999999998</v>
      </c>
      <c r="AO458" s="24">
        <v>1.6211351329999999</v>
      </c>
    </row>
    <row r="459" spans="1:41" ht="15.75" customHeight="1" x14ac:dyDescent="0.25">
      <c r="A459" s="268">
        <v>6</v>
      </c>
      <c r="B459" s="269" t="s">
        <v>126</v>
      </c>
      <c r="C459" s="272" t="s">
        <v>127</v>
      </c>
      <c r="D459" s="268" t="s">
        <v>39</v>
      </c>
      <c r="E459" s="320">
        <v>4</v>
      </c>
      <c r="F459" s="270">
        <v>0.23100000000000001</v>
      </c>
      <c r="G459" s="271">
        <v>0.151</v>
      </c>
      <c r="H459" s="294">
        <f t="shared" si="272"/>
        <v>0.53907315</v>
      </c>
      <c r="I459" s="303">
        <f t="shared" si="273"/>
        <v>0.45863984999999996</v>
      </c>
      <c r="J459" s="157" t="s">
        <v>287</v>
      </c>
      <c r="K459" s="142" t="s">
        <v>39</v>
      </c>
      <c r="L459" s="286">
        <v>1</v>
      </c>
      <c r="M459" s="184">
        <v>0.5</v>
      </c>
      <c r="N459" s="181">
        <f>L459*M459*1.1525</f>
        <v>0.57625000000000004</v>
      </c>
      <c r="O459" s="74">
        <f t="shared" si="238"/>
        <v>2.5516067173420787</v>
      </c>
      <c r="P459" s="181">
        <f t="shared" si="277"/>
        <v>2.3050000000000002</v>
      </c>
      <c r="Q459" s="181">
        <f t="shared" si="276"/>
        <v>10.206426869368315</v>
      </c>
      <c r="AN459" s="16">
        <v>1.573963</v>
      </c>
      <c r="AO459" s="24">
        <v>1.6211351329999999</v>
      </c>
    </row>
    <row r="460" spans="1:41" ht="17.25" customHeight="1" x14ac:dyDescent="0.25">
      <c r="A460" s="474" t="s">
        <v>35</v>
      </c>
      <c r="B460" s="474" t="s">
        <v>128</v>
      </c>
      <c r="C460" s="477" t="s">
        <v>129</v>
      </c>
      <c r="D460" s="446" t="s">
        <v>214</v>
      </c>
      <c r="E460" s="443">
        <v>8.0000000000000002E-3</v>
      </c>
      <c r="F460" s="480">
        <v>2.41</v>
      </c>
      <c r="G460" s="480">
        <v>1.21</v>
      </c>
      <c r="H460" s="346">
        <f>F460*$H$9</f>
        <v>5.6240965000000003</v>
      </c>
      <c r="I460" s="440">
        <f>G460*$I$9</f>
        <v>3.6751934999999998</v>
      </c>
      <c r="J460" s="154" t="s">
        <v>65</v>
      </c>
      <c r="K460" s="86" t="s">
        <v>214</v>
      </c>
      <c r="L460" s="143">
        <v>1.0149999999999999</v>
      </c>
      <c r="M460" s="184">
        <v>29.22</v>
      </c>
      <c r="N460" s="411">
        <f>((M460*L460)+(M461*L461)+(M462*L462))*1.1525</f>
        <v>43.700979050000001</v>
      </c>
      <c r="O460" s="74">
        <f t="shared" si="238"/>
        <v>85.920598215407523</v>
      </c>
      <c r="P460" s="411">
        <f>N460*E460</f>
        <v>0.34960783240000004</v>
      </c>
      <c r="Q460" s="411">
        <f t="shared" si="276"/>
        <v>0.68736478572326021</v>
      </c>
      <c r="AN460" s="16">
        <v>53.00026905</v>
      </c>
      <c r="AO460" s="24">
        <v>1.6211351329999999</v>
      </c>
    </row>
    <row r="461" spans="1:41" ht="13.5" hidden="1" x14ac:dyDescent="0.25">
      <c r="A461" s="475"/>
      <c r="B461" s="475"/>
      <c r="C461" s="478"/>
      <c r="D461" s="447"/>
      <c r="E461" s="444"/>
      <c r="F461" s="481"/>
      <c r="G461" s="481"/>
      <c r="H461" s="390"/>
      <c r="I461" s="441"/>
      <c r="J461" s="154" t="s">
        <v>130</v>
      </c>
      <c r="K461" s="86" t="s">
        <v>300</v>
      </c>
      <c r="L461" s="143">
        <v>1.1599999999999999</v>
      </c>
      <c r="M461" s="184">
        <v>3.5</v>
      </c>
      <c r="N461" s="412"/>
      <c r="O461" s="74">
        <f t="shared" si="238"/>
        <v>0</v>
      </c>
      <c r="P461" s="412"/>
      <c r="Q461" s="412"/>
      <c r="AO461" s="24">
        <v>1.6211351329999999</v>
      </c>
    </row>
    <row r="462" spans="1:41" ht="13.5" hidden="1" x14ac:dyDescent="0.25">
      <c r="A462" s="476"/>
      <c r="B462" s="476"/>
      <c r="C462" s="479"/>
      <c r="D462" s="448"/>
      <c r="E462" s="445"/>
      <c r="F462" s="482"/>
      <c r="G462" s="482"/>
      <c r="H462" s="347"/>
      <c r="I462" s="442"/>
      <c r="J462" s="154" t="s">
        <v>131</v>
      </c>
      <c r="K462" s="86" t="s">
        <v>214</v>
      </c>
      <c r="L462" s="143">
        <v>3.5999999999999997E-2</v>
      </c>
      <c r="M462" s="184">
        <v>116.67</v>
      </c>
      <c r="N462" s="413"/>
      <c r="O462" s="74">
        <f t="shared" si="238"/>
        <v>0</v>
      </c>
      <c r="P462" s="413"/>
      <c r="Q462" s="413"/>
      <c r="AO462" s="24">
        <v>1.6211351329999999</v>
      </c>
    </row>
    <row r="463" spans="1:41" ht="18" customHeight="1" x14ac:dyDescent="0.25">
      <c r="A463" s="495">
        <v>8</v>
      </c>
      <c r="B463" s="498" t="s">
        <v>24</v>
      </c>
      <c r="C463" s="501" t="s">
        <v>82</v>
      </c>
      <c r="D463" s="504" t="s">
        <v>215</v>
      </c>
      <c r="E463" s="371">
        <v>0.8</v>
      </c>
      <c r="F463" s="492">
        <v>0.38</v>
      </c>
      <c r="G463" s="492"/>
      <c r="H463" s="434">
        <f>F463*$H$9</f>
        <v>0.88678699999999999</v>
      </c>
      <c r="I463" s="440"/>
      <c r="J463" s="158" t="s">
        <v>83</v>
      </c>
      <c r="K463" s="144" t="s">
        <v>41</v>
      </c>
      <c r="L463" s="145">
        <v>0.25</v>
      </c>
      <c r="M463" s="184">
        <v>1</v>
      </c>
      <c r="N463" s="411">
        <f>((M463*L463)+(M464*L464)+(M465*L465))*1.1525</f>
        <v>0.31889675000000001</v>
      </c>
      <c r="O463" s="74">
        <f t="shared" si="238"/>
        <v>1.9545762864121885</v>
      </c>
      <c r="P463" s="411">
        <f>N463*E463</f>
        <v>0.25511739999999999</v>
      </c>
      <c r="Q463" s="411">
        <f>O463*E463</f>
        <v>1.5636610291297508</v>
      </c>
      <c r="AN463" s="16">
        <v>1.2056837499999999</v>
      </c>
      <c r="AO463" s="24">
        <v>1.6211351329999999</v>
      </c>
    </row>
    <row r="464" spans="1:41" hidden="1" x14ac:dyDescent="0.25">
      <c r="A464" s="496"/>
      <c r="B464" s="499"/>
      <c r="C464" s="502"/>
      <c r="D464" s="505"/>
      <c r="E464" s="473"/>
      <c r="F464" s="493"/>
      <c r="G464" s="493"/>
      <c r="H464" s="435"/>
      <c r="I464" s="441"/>
      <c r="J464" s="158" t="s">
        <v>84</v>
      </c>
      <c r="K464" s="144" t="s">
        <v>41</v>
      </c>
      <c r="L464" s="145">
        <v>0.03</v>
      </c>
      <c r="M464" s="184">
        <v>0.79</v>
      </c>
      <c r="N464" s="412"/>
      <c r="O464" s="74">
        <f t="shared" si="238"/>
        <v>0</v>
      </c>
      <c r="P464" s="412"/>
      <c r="Q464" s="412"/>
      <c r="AO464" s="24">
        <v>1.6211351329999999</v>
      </c>
    </row>
    <row r="465" spans="1:41" hidden="1" x14ac:dyDescent="0.25">
      <c r="A465" s="497"/>
      <c r="B465" s="500"/>
      <c r="C465" s="503"/>
      <c r="D465" s="506"/>
      <c r="E465" s="372"/>
      <c r="F465" s="494"/>
      <c r="G465" s="494"/>
      <c r="H465" s="436"/>
      <c r="I465" s="442"/>
      <c r="J465" s="158" t="s">
        <v>85</v>
      </c>
      <c r="K465" s="144" t="s">
        <v>41</v>
      </c>
      <c r="L465" s="145">
        <v>2E-3</v>
      </c>
      <c r="M465" s="184">
        <v>1.5</v>
      </c>
      <c r="N465" s="413"/>
      <c r="O465" s="74">
        <f t="shared" si="238"/>
        <v>0</v>
      </c>
      <c r="P465" s="413"/>
      <c r="Q465" s="413"/>
      <c r="AO465" s="24">
        <v>1.6211351329999999</v>
      </c>
    </row>
    <row r="466" spans="1:41" ht="19.5" customHeight="1" x14ac:dyDescent="0.25">
      <c r="A466" s="257">
        <v>9</v>
      </c>
      <c r="B466" s="260" t="s">
        <v>66</v>
      </c>
      <c r="C466" s="259" t="s">
        <v>67</v>
      </c>
      <c r="D466" s="261" t="s">
        <v>214</v>
      </c>
      <c r="E466" s="294">
        <v>0.28000000000000003</v>
      </c>
      <c r="F466" s="294">
        <v>0.7</v>
      </c>
      <c r="G466" s="294">
        <v>0.28000000000000003</v>
      </c>
      <c r="H466" s="294">
        <f t="shared" si="272"/>
        <v>1.6335549999999999</v>
      </c>
      <c r="I466" s="296">
        <f t="shared" si="273"/>
        <v>0.85045800000000005</v>
      </c>
      <c r="J466" s="263" t="s">
        <v>65</v>
      </c>
      <c r="K466" s="37" t="s">
        <v>214</v>
      </c>
      <c r="L466" s="183">
        <v>1.0149999999999999</v>
      </c>
      <c r="M466" s="258">
        <v>25.25</v>
      </c>
      <c r="N466" s="181">
        <f>L466*M466*1.1525</f>
        <v>29.537134374999997</v>
      </c>
      <c r="O466" s="74">
        <f t="shared" ref="O466:O529" si="278">AN466*AO466</f>
        <v>51.91060700858322</v>
      </c>
      <c r="P466" s="181">
        <f>N466*E466</f>
        <v>8.2703976249999993</v>
      </c>
      <c r="Q466" s="181">
        <f>O466*E466</f>
        <v>14.534969962403302</v>
      </c>
      <c r="AN466" s="16">
        <v>32.021147374999998</v>
      </c>
      <c r="AO466" s="24">
        <v>1.6211351329999999</v>
      </c>
    </row>
    <row r="467" spans="1:41" ht="43.5" customHeight="1" x14ac:dyDescent="0.25">
      <c r="A467" s="426">
        <v>10</v>
      </c>
      <c r="B467" s="486" t="s">
        <v>68</v>
      </c>
      <c r="C467" s="378" t="s">
        <v>333</v>
      </c>
      <c r="D467" s="374" t="s">
        <v>299</v>
      </c>
      <c r="E467" s="408">
        <v>1.52</v>
      </c>
      <c r="F467" s="408">
        <v>5.86</v>
      </c>
      <c r="G467" s="408">
        <v>7.14</v>
      </c>
      <c r="H467" s="371">
        <f>F467*$H$9</f>
        <v>13.675189000000001</v>
      </c>
      <c r="I467" s="371">
        <f>G467*$I$9</f>
        <v>21.686678999999998</v>
      </c>
      <c r="J467" s="265" t="s">
        <v>69</v>
      </c>
      <c r="K467" s="176" t="s">
        <v>299</v>
      </c>
      <c r="L467" s="267">
        <v>0.6</v>
      </c>
      <c r="M467" s="287">
        <v>60</v>
      </c>
      <c r="N467" s="411">
        <f>((M467*L467)+(M468*L468)+(M469*L469))*1.1525</f>
        <v>60.945271824999992</v>
      </c>
      <c r="O467" s="74">
        <f t="shared" si="278"/>
        <v>156.12688792905095</v>
      </c>
      <c r="P467" s="411">
        <f>N467*E467</f>
        <v>92.636813173999982</v>
      </c>
      <c r="Q467" s="411">
        <f>O467*E467</f>
        <v>237.31286965215745</v>
      </c>
      <c r="AN467" s="16">
        <v>96.307139824999993</v>
      </c>
      <c r="AO467" s="24">
        <v>1.6211351329999999</v>
      </c>
    </row>
    <row r="468" spans="1:41" ht="13.5" hidden="1" x14ac:dyDescent="0.25">
      <c r="A468" s="426"/>
      <c r="B468" s="487"/>
      <c r="C468" s="489"/>
      <c r="D468" s="490"/>
      <c r="E468" s="491"/>
      <c r="F468" s="491"/>
      <c r="G468" s="491"/>
      <c r="H468" s="473"/>
      <c r="I468" s="473"/>
      <c r="J468" s="266" t="s">
        <v>70</v>
      </c>
      <c r="K468" s="176" t="s">
        <v>299</v>
      </c>
      <c r="L468" s="267">
        <v>0.16</v>
      </c>
      <c r="M468" s="174">
        <v>29.81</v>
      </c>
      <c r="N468" s="412"/>
      <c r="O468" s="74">
        <f t="shared" si="278"/>
        <v>0</v>
      </c>
      <c r="P468" s="412"/>
      <c r="Q468" s="412"/>
      <c r="AO468" s="24">
        <v>1.6211351329999999</v>
      </c>
    </row>
    <row r="469" spans="1:41" hidden="1" x14ac:dyDescent="0.25">
      <c r="A469" s="426"/>
      <c r="B469" s="488"/>
      <c r="C469" s="379"/>
      <c r="D469" s="375"/>
      <c r="E469" s="409"/>
      <c r="F469" s="409"/>
      <c r="G469" s="409"/>
      <c r="H469" s="372"/>
      <c r="I469" s="372"/>
      <c r="J469" s="265" t="s">
        <v>71</v>
      </c>
      <c r="K469" s="308" t="s">
        <v>42</v>
      </c>
      <c r="L469" s="267">
        <v>3.85E-2</v>
      </c>
      <c r="M469" s="267">
        <v>314.58</v>
      </c>
      <c r="N469" s="413"/>
      <c r="O469" s="74">
        <f t="shared" si="278"/>
        <v>0</v>
      </c>
      <c r="P469" s="413"/>
      <c r="Q469" s="413"/>
      <c r="AO469" s="24">
        <v>1.6211351329999999</v>
      </c>
    </row>
    <row r="470" spans="1:41" ht="21.75" customHeight="1" x14ac:dyDescent="0.25">
      <c r="A470" s="374">
        <v>11</v>
      </c>
      <c r="B470" s="376" t="s">
        <v>356</v>
      </c>
      <c r="C470" s="378" t="s">
        <v>357</v>
      </c>
      <c r="D470" s="374" t="s">
        <v>358</v>
      </c>
      <c r="E470" s="408">
        <v>4.71</v>
      </c>
      <c r="F470" s="408">
        <v>0.33600000000000002</v>
      </c>
      <c r="G470" s="408">
        <v>1.4999999999999999E-2</v>
      </c>
      <c r="H470" s="346">
        <f t="shared" ref="H470" si="279">F470*$H$9</f>
        <v>0.78410640000000009</v>
      </c>
      <c r="I470" s="371">
        <f t="shared" ref="I470" si="280">G470*$I$9</f>
        <v>4.5560249999999997E-2</v>
      </c>
      <c r="J470" s="380" t="s">
        <v>359</v>
      </c>
      <c r="K470" s="374" t="s">
        <v>41</v>
      </c>
      <c r="L470" s="417">
        <v>2.4</v>
      </c>
      <c r="M470" s="417">
        <v>0.16500000000000001</v>
      </c>
      <c r="N470" s="346">
        <f>L470*M470*1.1525</f>
        <v>0.45639000000000007</v>
      </c>
      <c r="O470" s="74">
        <f t="shared" si="278"/>
        <v>2.0848716183432847</v>
      </c>
      <c r="P470" s="346">
        <f>N470*E470</f>
        <v>2.1495969000000001</v>
      </c>
      <c r="Q470" s="411">
        <f>O470*E470</f>
        <v>9.8197453223968711</v>
      </c>
      <c r="AN470" s="16">
        <v>1.2860566500000001</v>
      </c>
      <c r="AO470" s="24">
        <v>1.6211351329999999</v>
      </c>
    </row>
    <row r="471" spans="1:41" hidden="1" x14ac:dyDescent="0.25">
      <c r="A471" s="375"/>
      <c r="B471" s="377"/>
      <c r="C471" s="379"/>
      <c r="D471" s="375"/>
      <c r="E471" s="409"/>
      <c r="F471" s="409"/>
      <c r="G471" s="409"/>
      <c r="H471" s="347"/>
      <c r="I471" s="372"/>
      <c r="J471" s="381"/>
      <c r="K471" s="375"/>
      <c r="L471" s="418"/>
      <c r="M471" s="418"/>
      <c r="N471" s="347"/>
      <c r="O471" s="74">
        <f t="shared" si="278"/>
        <v>0</v>
      </c>
      <c r="P471" s="347"/>
      <c r="Q471" s="413"/>
      <c r="AO471" s="24">
        <v>1.6211351329999999</v>
      </c>
    </row>
    <row r="472" spans="1:41" ht="15" customHeight="1" x14ac:dyDescent="0.25">
      <c r="A472" s="307">
        <v>12</v>
      </c>
      <c r="B472" s="137" t="s">
        <v>108</v>
      </c>
      <c r="C472" s="311" t="s">
        <v>348</v>
      </c>
      <c r="D472" s="319" t="s">
        <v>39</v>
      </c>
      <c r="E472" s="237">
        <v>2</v>
      </c>
      <c r="F472" s="305"/>
      <c r="G472" s="305"/>
      <c r="H472" s="210"/>
      <c r="I472" s="210"/>
      <c r="J472" s="128" t="s">
        <v>348</v>
      </c>
      <c r="K472" s="166" t="s">
        <v>39</v>
      </c>
      <c r="L472" s="183">
        <v>1</v>
      </c>
      <c r="M472" s="165">
        <v>82.22</v>
      </c>
      <c r="N472" s="181">
        <f>L472*M472*1.1525</f>
        <v>94.75855</v>
      </c>
      <c r="O472" s="74">
        <f t="shared" si="278"/>
        <v>153.61641455713715</v>
      </c>
      <c r="P472" s="181">
        <f t="shared" ref="P472" si="281">N472*E472</f>
        <v>189.5171</v>
      </c>
      <c r="Q472" s="181">
        <f>O472*E472</f>
        <v>307.2328291142743</v>
      </c>
      <c r="AN472" s="16">
        <v>94.75855</v>
      </c>
      <c r="AO472" s="24">
        <v>1.6211351329999999</v>
      </c>
    </row>
    <row r="473" spans="1:41" ht="14.25" customHeight="1" x14ac:dyDescent="0.25">
      <c r="A473" s="253">
        <v>13</v>
      </c>
      <c r="B473" s="254" t="s">
        <v>132</v>
      </c>
      <c r="C473" s="256" t="s">
        <v>133</v>
      </c>
      <c r="D473" s="253" t="s">
        <v>41</v>
      </c>
      <c r="E473" s="297">
        <v>17.399999999999999</v>
      </c>
      <c r="F473" s="255">
        <v>2.7799999999999998E-2</v>
      </c>
      <c r="G473" s="255">
        <v>1.1999999999999999E-3</v>
      </c>
      <c r="H473" s="294">
        <f t="shared" si="272"/>
        <v>6.4875469999999991E-2</v>
      </c>
      <c r="I473" s="301">
        <f t="shared" si="273"/>
        <v>3.6448199999999996E-3</v>
      </c>
      <c r="J473" s="264" t="s">
        <v>134</v>
      </c>
      <c r="K473" s="257" t="s">
        <v>41</v>
      </c>
      <c r="L473" s="288">
        <v>1</v>
      </c>
      <c r="M473" s="258">
        <v>0.4</v>
      </c>
      <c r="N473" s="181">
        <f>L473*M473*1.1525</f>
        <v>0.46100000000000008</v>
      </c>
      <c r="O473" s="74">
        <f t="shared" si="278"/>
        <v>0.85842394575534875</v>
      </c>
      <c r="P473" s="181">
        <f>N473*E473</f>
        <v>8.0213999999999999</v>
      </c>
      <c r="Q473" s="181">
        <f>O473*E473</f>
        <v>14.936576656143068</v>
      </c>
      <c r="AN473" s="16">
        <v>0.52952029000000012</v>
      </c>
      <c r="AO473" s="24">
        <v>1.6211351329999999</v>
      </c>
    </row>
    <row r="474" spans="1:41" ht="16.5" customHeight="1" x14ac:dyDescent="0.25">
      <c r="A474" s="247">
        <v>14</v>
      </c>
      <c r="B474" s="249" t="s">
        <v>64</v>
      </c>
      <c r="C474" s="250" t="s">
        <v>135</v>
      </c>
      <c r="D474" s="247" t="s">
        <v>41</v>
      </c>
      <c r="E474" s="248">
        <v>37</v>
      </c>
      <c r="F474" s="294"/>
      <c r="G474" s="294"/>
      <c r="H474" s="294"/>
      <c r="I474" s="296"/>
      <c r="J474" s="251" t="s">
        <v>136</v>
      </c>
      <c r="K474" s="252" t="s">
        <v>41</v>
      </c>
      <c r="L474" s="258">
        <v>1</v>
      </c>
      <c r="M474" s="184">
        <v>0.9</v>
      </c>
      <c r="N474" s="181">
        <f>L474*M474*1.1525</f>
        <v>1.03725</v>
      </c>
      <c r="O474" s="74">
        <f t="shared" si="278"/>
        <v>1.68152241670425</v>
      </c>
      <c r="P474" s="181">
        <f t="shared" ref="P474" si="282">N474*E474</f>
        <v>38.378250000000001</v>
      </c>
      <c r="Q474" s="181">
        <f>O474*E474</f>
        <v>62.216329418057249</v>
      </c>
      <c r="AN474" s="16">
        <v>1.03725</v>
      </c>
      <c r="AO474" s="24">
        <v>1.6211351329999999</v>
      </c>
    </row>
    <row r="475" spans="1:41" ht="15" customHeight="1" x14ac:dyDescent="0.25">
      <c r="A475" s="50"/>
      <c r="B475" s="51"/>
      <c r="C475" s="125" t="s">
        <v>57</v>
      </c>
      <c r="D475" s="46"/>
      <c r="E475" s="46"/>
      <c r="F475" s="52"/>
      <c r="G475" s="53"/>
      <c r="H475" s="54"/>
      <c r="I475" s="54"/>
      <c r="J475" s="55"/>
      <c r="K475" s="56"/>
      <c r="L475" s="212"/>
      <c r="M475" s="184"/>
      <c r="N475" s="181"/>
      <c r="O475" s="74"/>
      <c r="P475" s="181"/>
      <c r="Q475" s="80">
        <f>SUM(Q450:Q474)</f>
        <v>966.12828552154781</v>
      </c>
      <c r="AO475" s="24">
        <v>1.6211351329999999</v>
      </c>
    </row>
    <row r="476" spans="1:41" ht="15" customHeight="1" x14ac:dyDescent="0.25">
      <c r="A476" s="50"/>
      <c r="B476" s="51"/>
      <c r="C476" s="244" t="s">
        <v>302</v>
      </c>
      <c r="D476" s="241"/>
      <c r="E476" s="241"/>
      <c r="F476" s="52"/>
      <c r="G476" s="53"/>
      <c r="H476" s="54"/>
      <c r="I476" s="54"/>
      <c r="J476" s="55"/>
      <c r="K476" s="56"/>
      <c r="L476" s="212"/>
      <c r="M476" s="184"/>
      <c r="N476" s="181"/>
      <c r="O476" s="74"/>
      <c r="P476" s="181"/>
      <c r="Q476" s="181"/>
      <c r="AO476" s="24">
        <v>1.6211351329999999</v>
      </c>
    </row>
    <row r="477" spans="1:41" ht="15.75" customHeight="1" x14ac:dyDescent="0.25">
      <c r="A477" s="50"/>
      <c r="B477" s="51"/>
      <c r="C477" s="243" t="s">
        <v>37</v>
      </c>
      <c r="D477" s="240"/>
      <c r="E477" s="240"/>
      <c r="F477" s="52"/>
      <c r="G477" s="53"/>
      <c r="H477" s="54"/>
      <c r="I477" s="54"/>
      <c r="J477" s="55"/>
      <c r="K477" s="56"/>
      <c r="L477" s="212"/>
      <c r="M477" s="184"/>
      <c r="N477" s="181"/>
      <c r="O477" s="74"/>
      <c r="P477" s="181"/>
      <c r="Q477" s="181"/>
      <c r="AO477" s="24">
        <v>1.6211351329999999</v>
      </c>
    </row>
    <row r="478" spans="1:41" ht="16.5" customHeight="1" x14ac:dyDescent="0.25">
      <c r="A478" s="176">
        <v>1</v>
      </c>
      <c r="B478" s="178" t="s">
        <v>194</v>
      </c>
      <c r="C478" s="22" t="s">
        <v>58</v>
      </c>
      <c r="D478" s="56" t="s">
        <v>214</v>
      </c>
      <c r="E478" s="179">
        <v>2</v>
      </c>
      <c r="F478" s="176">
        <v>1.3299999999999999E-2</v>
      </c>
      <c r="G478" s="176">
        <v>0.28399999999999997</v>
      </c>
      <c r="H478" s="175">
        <f t="shared" ref="H478:H480" si="283">F478*$H$9</f>
        <v>3.1037545E-2</v>
      </c>
      <c r="I478" s="175">
        <f t="shared" ref="I478" si="284">G478*$I$9</f>
        <v>0.86260739999999991</v>
      </c>
      <c r="J478" s="6"/>
      <c r="K478" s="176"/>
      <c r="L478" s="184"/>
      <c r="M478" s="184"/>
      <c r="N478" s="181">
        <f>L478*M478*1.1525</f>
        <v>0</v>
      </c>
      <c r="O478" s="74">
        <f t="shared" si="278"/>
        <v>1.4487192167673524</v>
      </c>
      <c r="P478" s="181">
        <f>N478*E478</f>
        <v>0</v>
      </c>
      <c r="Q478" s="181">
        <f>O478*E478</f>
        <v>2.8974384335347048</v>
      </c>
      <c r="AN478" s="16">
        <v>0.89364494499999991</v>
      </c>
      <c r="AO478" s="24">
        <v>1.6211351329999999</v>
      </c>
    </row>
    <row r="479" spans="1:41" ht="16.5" customHeight="1" x14ac:dyDescent="0.25">
      <c r="A479" s="176">
        <v>2</v>
      </c>
      <c r="B479" s="178" t="s">
        <v>46</v>
      </c>
      <c r="C479" s="22" t="s">
        <v>47</v>
      </c>
      <c r="D479" s="56" t="s">
        <v>214</v>
      </c>
      <c r="E479" s="179">
        <v>5</v>
      </c>
      <c r="F479" s="176">
        <v>1.94</v>
      </c>
      <c r="G479" s="176"/>
      <c r="H479" s="175">
        <f t="shared" si="283"/>
        <v>4.5272809999999994</v>
      </c>
      <c r="I479" s="175"/>
      <c r="J479" s="6"/>
      <c r="K479" s="176"/>
      <c r="L479" s="184"/>
      <c r="M479" s="184"/>
      <c r="N479" s="181">
        <f>L479*M479*1.1525</f>
        <v>0</v>
      </c>
      <c r="O479" s="74">
        <f t="shared" si="278"/>
        <v>7.3393342860633712</v>
      </c>
      <c r="P479" s="181">
        <f>N479*E479</f>
        <v>0</v>
      </c>
      <c r="Q479" s="181">
        <f>O479*E479</f>
        <v>36.696671430316854</v>
      </c>
      <c r="AN479" s="16">
        <v>4.5272809999999994</v>
      </c>
      <c r="AO479" s="24">
        <v>1.6211351329999999</v>
      </c>
    </row>
    <row r="480" spans="1:41" ht="16.5" customHeight="1" x14ac:dyDescent="0.25">
      <c r="A480" s="30">
        <v>3</v>
      </c>
      <c r="B480" s="27" t="s">
        <v>54</v>
      </c>
      <c r="C480" s="31" t="s">
        <v>55</v>
      </c>
      <c r="D480" s="56" t="s">
        <v>214</v>
      </c>
      <c r="E480" s="179">
        <v>7</v>
      </c>
      <c r="F480" s="69">
        <v>0.46</v>
      </c>
      <c r="G480" s="69"/>
      <c r="H480" s="175">
        <f t="shared" si="283"/>
        <v>1.0734790000000001</v>
      </c>
      <c r="I480" s="175"/>
      <c r="J480" s="28"/>
      <c r="K480" s="30"/>
      <c r="L480" s="69"/>
      <c r="M480" s="69"/>
      <c r="N480" s="181">
        <f>L480*M480*1.1525</f>
        <v>0</v>
      </c>
      <c r="O480" s="74">
        <f t="shared" si="278"/>
        <v>1.740254521437707</v>
      </c>
      <c r="P480" s="114">
        <f>N480*E480</f>
        <v>0</v>
      </c>
      <c r="Q480" s="181">
        <f>O480*E480</f>
        <v>12.181781650063948</v>
      </c>
      <c r="AN480" s="16">
        <v>1.0734790000000001</v>
      </c>
      <c r="AO480" s="24">
        <v>1.6211351329999999</v>
      </c>
    </row>
    <row r="481" spans="1:41" ht="16.5" customHeight="1" x14ac:dyDescent="0.25">
      <c r="A481" s="176"/>
      <c r="B481" s="176"/>
      <c r="C481" s="125" t="s">
        <v>60</v>
      </c>
      <c r="D481" s="46"/>
      <c r="E481" s="46"/>
      <c r="F481" s="176"/>
      <c r="G481" s="176"/>
      <c r="H481" s="190"/>
      <c r="I481" s="187"/>
      <c r="J481" s="6"/>
      <c r="K481" s="176"/>
      <c r="L481" s="184"/>
      <c r="M481" s="184"/>
      <c r="N481" s="181"/>
      <c r="O481" s="74"/>
      <c r="P481" s="181"/>
      <c r="Q481" s="181"/>
      <c r="AO481" s="24">
        <v>1.6211351329999999</v>
      </c>
    </row>
    <row r="482" spans="1:41" ht="16.5" customHeight="1" x14ac:dyDescent="0.25">
      <c r="A482" s="176">
        <v>1</v>
      </c>
      <c r="B482" s="57" t="s">
        <v>158</v>
      </c>
      <c r="C482" s="22" t="s">
        <v>159</v>
      </c>
      <c r="D482" s="176" t="s">
        <v>39</v>
      </c>
      <c r="E482" s="187">
        <v>2</v>
      </c>
      <c r="F482" s="30">
        <v>0.34499999999999997</v>
      </c>
      <c r="G482" s="30">
        <v>0.22700000000000001</v>
      </c>
      <c r="H482" s="180">
        <f t="shared" ref="H482" si="285">F482*$H$9</f>
        <v>0.80510924999999989</v>
      </c>
      <c r="I482" s="180">
        <f t="shared" ref="I482" si="286">G482*$I$9</f>
        <v>0.68947845000000008</v>
      </c>
      <c r="J482" s="31" t="s">
        <v>160</v>
      </c>
      <c r="K482" s="176" t="s">
        <v>39</v>
      </c>
      <c r="L482" s="184">
        <v>1</v>
      </c>
      <c r="M482" s="184">
        <v>18.34</v>
      </c>
      <c r="N482" s="181">
        <f t="shared" ref="N482" si="287">L482*M482*1.1525</f>
        <v>21.136850000000003</v>
      </c>
      <c r="O482" s="74">
        <f t="shared" si="278"/>
        <v>36.68861876577072</v>
      </c>
      <c r="P482" s="181">
        <f t="shared" ref="P482" si="288">N482*E482</f>
        <v>42.273700000000005</v>
      </c>
      <c r="Q482" s="181">
        <f t="shared" ref="Q482" si="289">O482*E482</f>
        <v>73.377237531541439</v>
      </c>
      <c r="AN482" s="16">
        <v>22.631437700000003</v>
      </c>
      <c r="AO482" s="24">
        <v>1.6211351329999999</v>
      </c>
    </row>
    <row r="483" spans="1:41" ht="16.5" customHeight="1" x14ac:dyDescent="0.25">
      <c r="A483" s="30">
        <v>2</v>
      </c>
      <c r="B483" s="42" t="s">
        <v>154</v>
      </c>
      <c r="C483" s="31" t="s">
        <v>161</v>
      </c>
      <c r="D483" s="27" t="s">
        <v>39</v>
      </c>
      <c r="E483" s="179">
        <v>4</v>
      </c>
      <c r="F483" s="30">
        <v>0.23</v>
      </c>
      <c r="G483" s="30">
        <v>0.151</v>
      </c>
      <c r="H483" s="192">
        <f>F483*$H$9</f>
        <v>0.53673950000000004</v>
      </c>
      <c r="I483" s="69">
        <f>G483*$I$9</f>
        <v>0.45863984999999996</v>
      </c>
      <c r="J483" s="31" t="s">
        <v>213</v>
      </c>
      <c r="K483" s="30" t="s">
        <v>39</v>
      </c>
      <c r="L483" s="69">
        <v>1</v>
      </c>
      <c r="M483" s="184">
        <v>4.5</v>
      </c>
      <c r="N483" s="181">
        <f>L483*M483*1.1525</f>
        <v>5.1862500000000002</v>
      </c>
      <c r="O483" s="74">
        <f t="shared" si="278"/>
        <v>10.021256518468954</v>
      </c>
      <c r="P483" s="181">
        <f>N483*E483</f>
        <v>20.745000000000001</v>
      </c>
      <c r="Q483" s="181">
        <f>O483*E483</f>
        <v>40.085026073875817</v>
      </c>
      <c r="AN483" s="16">
        <v>6.1816293500000006</v>
      </c>
      <c r="AO483" s="24">
        <v>1.6211351329999999</v>
      </c>
    </row>
    <row r="484" spans="1:41" ht="31.5" customHeight="1" x14ac:dyDescent="0.25">
      <c r="A484" s="324">
        <v>3</v>
      </c>
      <c r="B484" s="324" t="s">
        <v>74</v>
      </c>
      <c r="C484" s="326" t="s">
        <v>77</v>
      </c>
      <c r="D484" s="325" t="s">
        <v>39</v>
      </c>
      <c r="E484" s="327">
        <v>2</v>
      </c>
      <c r="F484" s="324">
        <v>0.97</v>
      </c>
      <c r="G484" s="324">
        <v>0.08</v>
      </c>
      <c r="H484" s="328">
        <f>F484*$H$9</f>
        <v>2.2636404999999997</v>
      </c>
      <c r="I484" s="328">
        <f>G484*$I$9</f>
        <v>0.24298800000000001</v>
      </c>
      <c r="J484" s="6" t="s">
        <v>43</v>
      </c>
      <c r="K484" s="176" t="s">
        <v>39</v>
      </c>
      <c r="L484" s="184">
        <v>1</v>
      </c>
      <c r="M484" s="184">
        <v>28</v>
      </c>
      <c r="N484" s="322">
        <f>((M484*L484)+(M485*L485)+(M486*L486)+(M487*L487))*1.1525</f>
        <v>45.754250000000006</v>
      </c>
      <c r="O484" s="74">
        <f t="shared" si="278"/>
        <v>78.237405685794343</v>
      </c>
      <c r="P484" s="346">
        <f>N484*E484</f>
        <v>91.508500000000012</v>
      </c>
      <c r="Q484" s="346">
        <f>O484*E484</f>
        <v>156.47481137158869</v>
      </c>
      <c r="AN484" s="16">
        <v>48.260878500000004</v>
      </c>
      <c r="AO484" s="24">
        <v>1.6211351329999999</v>
      </c>
    </row>
    <row r="485" spans="1:41" hidden="1" x14ac:dyDescent="0.25">
      <c r="A485" s="324"/>
      <c r="B485" s="324"/>
      <c r="C485" s="326"/>
      <c r="D485" s="325"/>
      <c r="E485" s="327"/>
      <c r="F485" s="324"/>
      <c r="G485" s="324"/>
      <c r="H485" s="328"/>
      <c r="I485" s="328"/>
      <c r="J485" s="6" t="s">
        <v>76</v>
      </c>
      <c r="K485" s="176" t="s">
        <v>39</v>
      </c>
      <c r="L485" s="184">
        <v>2</v>
      </c>
      <c r="M485" s="184">
        <v>4.5</v>
      </c>
      <c r="N485" s="322"/>
      <c r="O485" s="74">
        <f t="shared" si="278"/>
        <v>0</v>
      </c>
      <c r="P485" s="390"/>
      <c r="Q485" s="390"/>
      <c r="AO485" s="24">
        <v>1.6211351329999999</v>
      </c>
    </row>
    <row r="486" spans="1:41" hidden="1" x14ac:dyDescent="0.25">
      <c r="A486" s="324"/>
      <c r="B486" s="324"/>
      <c r="C486" s="326"/>
      <c r="D486" s="325"/>
      <c r="E486" s="327"/>
      <c r="F486" s="324"/>
      <c r="G486" s="324"/>
      <c r="H486" s="328"/>
      <c r="I486" s="328"/>
      <c r="J486" s="6" t="s">
        <v>75</v>
      </c>
      <c r="K486" s="176" t="s">
        <v>41</v>
      </c>
      <c r="L486" s="184">
        <v>1.1000000000000001</v>
      </c>
      <c r="M486" s="184">
        <v>1</v>
      </c>
      <c r="N486" s="322"/>
      <c r="O486" s="74">
        <f t="shared" si="278"/>
        <v>0</v>
      </c>
      <c r="P486" s="390"/>
      <c r="Q486" s="390"/>
      <c r="AO486" s="24">
        <v>1.6211351329999999</v>
      </c>
    </row>
    <row r="487" spans="1:41" hidden="1" x14ac:dyDescent="0.25">
      <c r="A487" s="324"/>
      <c r="B487" s="324"/>
      <c r="C487" s="326"/>
      <c r="D487" s="325"/>
      <c r="E487" s="327"/>
      <c r="F487" s="324"/>
      <c r="G487" s="324"/>
      <c r="H487" s="328"/>
      <c r="I487" s="328"/>
      <c r="J487" s="6" t="s">
        <v>73</v>
      </c>
      <c r="K487" s="176" t="s">
        <v>39</v>
      </c>
      <c r="L487" s="184">
        <v>2</v>
      </c>
      <c r="M487" s="184">
        <v>0.8</v>
      </c>
      <c r="N487" s="322"/>
      <c r="O487" s="74">
        <f t="shared" si="278"/>
        <v>0</v>
      </c>
      <c r="P487" s="347"/>
      <c r="Q487" s="347"/>
      <c r="AO487" s="24">
        <v>1.6211351329999999</v>
      </c>
    </row>
    <row r="488" spans="1:41" ht="20.25" customHeight="1" x14ac:dyDescent="0.25">
      <c r="A488" s="196" t="s">
        <v>111</v>
      </c>
      <c r="B488" s="196" t="s">
        <v>27</v>
      </c>
      <c r="C488" s="9" t="s">
        <v>80</v>
      </c>
      <c r="D488" s="72" t="s">
        <v>28</v>
      </c>
      <c r="E488" s="73">
        <v>12</v>
      </c>
      <c r="F488" s="84">
        <v>0.21</v>
      </c>
      <c r="G488" s="84">
        <v>0.03</v>
      </c>
      <c r="H488" s="180">
        <f t="shared" ref="H488:H489" si="290">F488*$H$9</f>
        <v>0.49006649999999996</v>
      </c>
      <c r="I488" s="180">
        <f t="shared" ref="I488" si="291">G488*$I$9</f>
        <v>9.1120499999999993E-2</v>
      </c>
      <c r="J488" s="7" t="s">
        <v>23</v>
      </c>
      <c r="K488" s="72" t="s">
        <v>28</v>
      </c>
      <c r="L488" s="4">
        <v>1</v>
      </c>
      <c r="M488" s="184">
        <v>3.05</v>
      </c>
      <c r="N488" s="181">
        <f t="shared" ref="N488:N490" si="292">L488*M488*1.1525</f>
        <v>3.5151249999999998</v>
      </c>
      <c r="O488" s="74">
        <f t="shared" si="278"/>
        <v>6.6406752989294962</v>
      </c>
      <c r="P488" s="85">
        <f t="shared" ref="P488:P490" si="293">N488*E488</f>
        <v>42.1815</v>
      </c>
      <c r="Q488" s="85">
        <f>O488*E488</f>
        <v>79.688103587153961</v>
      </c>
      <c r="AN488" s="16">
        <v>4.0963120000000002</v>
      </c>
      <c r="AO488" s="24">
        <v>1.6211351329999999</v>
      </c>
    </row>
    <row r="489" spans="1:41" ht="24" x14ac:dyDescent="0.25">
      <c r="A489" s="196" t="s">
        <v>114</v>
      </c>
      <c r="B489" s="196" t="s">
        <v>81</v>
      </c>
      <c r="C489" s="9" t="s">
        <v>40</v>
      </c>
      <c r="D489" s="72" t="s">
        <v>196</v>
      </c>
      <c r="E489" s="185">
        <v>2.68</v>
      </c>
      <c r="F489" s="186">
        <v>0.3</v>
      </c>
      <c r="G489" s="186"/>
      <c r="H489" s="180">
        <f t="shared" si="290"/>
        <v>0.70009500000000002</v>
      </c>
      <c r="I489" s="180"/>
      <c r="J489" s="78" t="s">
        <v>29</v>
      </c>
      <c r="K489" s="79" t="s">
        <v>22</v>
      </c>
      <c r="L489" s="4">
        <v>2.4</v>
      </c>
      <c r="M489" s="184">
        <v>0.16500000000000001</v>
      </c>
      <c r="N489" s="183">
        <f t="shared" si="292"/>
        <v>0.45639000000000007</v>
      </c>
      <c r="O489" s="74">
        <f t="shared" si="278"/>
        <v>1.8748184642875048</v>
      </c>
      <c r="P489" s="74">
        <f t="shared" si="293"/>
        <v>1.2231252000000004</v>
      </c>
      <c r="Q489" s="74">
        <f t="shared" ref="Q489:Q490" si="294">O489*E489</f>
        <v>5.0245134842905133</v>
      </c>
      <c r="AN489" s="16">
        <v>1.156485</v>
      </c>
      <c r="AO489" s="24">
        <v>1.6211351329999999</v>
      </c>
    </row>
    <row r="490" spans="1:41" ht="19.5" customHeight="1" x14ac:dyDescent="0.25">
      <c r="A490" s="253">
        <v>6</v>
      </c>
      <c r="B490" s="260" t="s">
        <v>66</v>
      </c>
      <c r="C490" s="262" t="s">
        <v>67</v>
      </c>
      <c r="D490" s="261" t="s">
        <v>214</v>
      </c>
      <c r="E490" s="294">
        <v>0.28000000000000003</v>
      </c>
      <c r="F490" s="294">
        <v>0.7</v>
      </c>
      <c r="G490" s="294">
        <v>0.28000000000000003</v>
      </c>
      <c r="H490" s="294">
        <f>F490*$H$9</f>
        <v>1.6335549999999999</v>
      </c>
      <c r="I490" s="296">
        <f t="shared" ref="I490:I491" si="295">G490*$I$9</f>
        <v>0.85045800000000005</v>
      </c>
      <c r="J490" s="263" t="s">
        <v>65</v>
      </c>
      <c r="K490" s="37" t="s">
        <v>214</v>
      </c>
      <c r="L490" s="183">
        <v>1.0149999999999999</v>
      </c>
      <c r="M490" s="258">
        <v>25.25</v>
      </c>
      <c r="N490" s="183">
        <f t="shared" si="292"/>
        <v>29.537134374999997</v>
      </c>
      <c r="O490" s="74">
        <f t="shared" si="278"/>
        <v>51.91060700858322</v>
      </c>
      <c r="P490" s="74">
        <f t="shared" si="293"/>
        <v>8.2703976249999993</v>
      </c>
      <c r="Q490" s="74">
        <f t="shared" si="294"/>
        <v>14.534969962403302</v>
      </c>
      <c r="AN490" s="16">
        <v>32.021147374999998</v>
      </c>
      <c r="AO490" s="24">
        <v>1.6211351329999999</v>
      </c>
    </row>
    <row r="491" spans="1:41" ht="43.5" customHeight="1" x14ac:dyDescent="0.25">
      <c r="A491" s="507">
        <v>7</v>
      </c>
      <c r="B491" s="510" t="s">
        <v>68</v>
      </c>
      <c r="C491" s="513" t="s">
        <v>301</v>
      </c>
      <c r="D491" s="507" t="s">
        <v>214</v>
      </c>
      <c r="E491" s="516">
        <v>1.52</v>
      </c>
      <c r="F491" s="516">
        <v>5.86</v>
      </c>
      <c r="G491" s="516">
        <v>7.14</v>
      </c>
      <c r="H491" s="434">
        <f t="shared" ref="H491" si="296">F491*$H$9</f>
        <v>13.675189000000001</v>
      </c>
      <c r="I491" s="371">
        <f t="shared" si="295"/>
        <v>21.686678999999998</v>
      </c>
      <c r="J491" s="167" t="s">
        <v>69</v>
      </c>
      <c r="K491" s="166" t="s">
        <v>214</v>
      </c>
      <c r="L491" s="170">
        <v>0.6</v>
      </c>
      <c r="M491" s="284">
        <v>60</v>
      </c>
      <c r="N491" s="443">
        <f>((M491*L491)+(M492*L492)+(M493*L493))*1.1525</f>
        <v>60.945271824999992</v>
      </c>
      <c r="O491" s="74">
        <f t="shared" si="278"/>
        <v>156.12688792905095</v>
      </c>
      <c r="P491" s="443">
        <f>N491*E491</f>
        <v>92.636813173999982</v>
      </c>
      <c r="Q491" s="443">
        <f>O491*E491</f>
        <v>237.31286965215745</v>
      </c>
      <c r="AN491" s="16">
        <v>96.307139824999993</v>
      </c>
      <c r="AO491" s="24">
        <v>1.6211351329999999</v>
      </c>
    </row>
    <row r="492" spans="1:41" ht="13.5" hidden="1" x14ac:dyDescent="0.25">
      <c r="A492" s="508"/>
      <c r="B492" s="511"/>
      <c r="C492" s="514"/>
      <c r="D492" s="508"/>
      <c r="E492" s="517"/>
      <c r="F492" s="517"/>
      <c r="G492" s="517"/>
      <c r="H492" s="435"/>
      <c r="I492" s="473"/>
      <c r="J492" s="309" t="s">
        <v>70</v>
      </c>
      <c r="K492" s="166" t="s">
        <v>214</v>
      </c>
      <c r="L492" s="170">
        <v>0.16</v>
      </c>
      <c r="M492" s="168">
        <v>29.81</v>
      </c>
      <c r="N492" s="444"/>
      <c r="O492" s="74">
        <f t="shared" si="278"/>
        <v>0</v>
      </c>
      <c r="P492" s="444"/>
      <c r="Q492" s="444"/>
      <c r="AO492" s="24">
        <v>1.6211351329999999</v>
      </c>
    </row>
    <row r="493" spans="1:41" hidden="1" x14ac:dyDescent="0.25">
      <c r="A493" s="509"/>
      <c r="B493" s="512"/>
      <c r="C493" s="515"/>
      <c r="D493" s="509"/>
      <c r="E493" s="518"/>
      <c r="F493" s="518"/>
      <c r="G493" s="518"/>
      <c r="H493" s="436"/>
      <c r="I493" s="372"/>
      <c r="J493" s="167" t="s">
        <v>71</v>
      </c>
      <c r="K493" s="169" t="s">
        <v>42</v>
      </c>
      <c r="L493" s="170">
        <v>3.85E-2</v>
      </c>
      <c r="M493" s="170">
        <v>314.58</v>
      </c>
      <c r="N493" s="445"/>
      <c r="O493" s="74">
        <f t="shared" si="278"/>
        <v>0</v>
      </c>
      <c r="P493" s="445"/>
      <c r="Q493" s="445"/>
      <c r="AO493" s="24">
        <v>1.6211351329999999</v>
      </c>
    </row>
    <row r="494" spans="1:41" ht="18" customHeight="1" x14ac:dyDescent="0.25">
      <c r="A494" s="374">
        <v>8</v>
      </c>
      <c r="B494" s="376" t="s">
        <v>356</v>
      </c>
      <c r="C494" s="378" t="s">
        <v>357</v>
      </c>
      <c r="D494" s="374" t="s">
        <v>358</v>
      </c>
      <c r="E494" s="408">
        <v>4.71</v>
      </c>
      <c r="F494" s="408">
        <v>0.33600000000000002</v>
      </c>
      <c r="G494" s="408">
        <v>1.4999999999999999E-2</v>
      </c>
      <c r="H494" s="346">
        <f t="shared" ref="H494" si="297">F494*$H$9</f>
        <v>0.78410640000000009</v>
      </c>
      <c r="I494" s="371">
        <f t="shared" ref="I494" si="298">G494*$I$9</f>
        <v>4.5560249999999997E-2</v>
      </c>
      <c r="J494" s="380" t="s">
        <v>359</v>
      </c>
      <c r="K494" s="374" t="s">
        <v>41</v>
      </c>
      <c r="L494" s="417">
        <v>2.4</v>
      </c>
      <c r="M494" s="417">
        <v>0.16500000000000001</v>
      </c>
      <c r="N494" s="346">
        <f>L494*M494*1.1525</f>
        <v>0.45639000000000007</v>
      </c>
      <c r="O494" s="74">
        <f t="shared" si="278"/>
        <v>2.0848716183432847</v>
      </c>
      <c r="P494" s="346">
        <f>N494*E494</f>
        <v>2.1495969000000001</v>
      </c>
      <c r="Q494" s="411">
        <f>O494*E494</f>
        <v>9.8197453223968711</v>
      </c>
      <c r="AN494" s="16">
        <v>1.2860566500000001</v>
      </c>
      <c r="AO494" s="24">
        <v>1.6211351329999999</v>
      </c>
    </row>
    <row r="495" spans="1:41" hidden="1" x14ac:dyDescent="0.25">
      <c r="A495" s="375"/>
      <c r="B495" s="377"/>
      <c r="C495" s="379"/>
      <c r="D495" s="375"/>
      <c r="E495" s="409"/>
      <c r="F495" s="409"/>
      <c r="G495" s="409"/>
      <c r="H495" s="347"/>
      <c r="I495" s="372"/>
      <c r="J495" s="381"/>
      <c r="K495" s="375"/>
      <c r="L495" s="418"/>
      <c r="M495" s="418"/>
      <c r="N495" s="347"/>
      <c r="O495" s="74">
        <f t="shared" si="278"/>
        <v>0</v>
      </c>
      <c r="P495" s="347"/>
      <c r="Q495" s="413"/>
      <c r="AO495" s="24">
        <v>1.6211351329999999</v>
      </c>
    </row>
    <row r="496" spans="1:41" ht="18" customHeight="1" x14ac:dyDescent="0.25">
      <c r="A496" s="307">
        <v>9</v>
      </c>
      <c r="B496" s="137" t="s">
        <v>108</v>
      </c>
      <c r="C496" s="311" t="s">
        <v>348</v>
      </c>
      <c r="D496" s="319" t="s">
        <v>39</v>
      </c>
      <c r="E496" s="237">
        <v>2</v>
      </c>
      <c r="F496" s="305"/>
      <c r="G496" s="305"/>
      <c r="H496" s="210"/>
      <c r="I496" s="210"/>
      <c r="J496" s="128" t="s">
        <v>348</v>
      </c>
      <c r="K496" s="166" t="s">
        <v>39</v>
      </c>
      <c r="L496" s="183">
        <v>1</v>
      </c>
      <c r="M496" s="165">
        <v>82.22</v>
      </c>
      <c r="N496" s="181">
        <f>L496*M496*1.1525</f>
        <v>94.75855</v>
      </c>
      <c r="O496" s="74">
        <f t="shared" si="278"/>
        <v>153.61641455713715</v>
      </c>
      <c r="P496" s="181">
        <f t="shared" ref="P496" si="299">N496*E496</f>
        <v>189.5171</v>
      </c>
      <c r="Q496" s="181">
        <f>O496*E496</f>
        <v>307.2328291142743</v>
      </c>
      <c r="AN496" s="16">
        <v>94.75855</v>
      </c>
      <c r="AO496" s="24">
        <v>1.6211351329999999</v>
      </c>
    </row>
    <row r="497" spans="1:41" ht="15.75" customHeight="1" x14ac:dyDescent="0.25">
      <c r="A497" s="253">
        <v>10</v>
      </c>
      <c r="B497" s="254" t="s">
        <v>132</v>
      </c>
      <c r="C497" s="256" t="s">
        <v>133</v>
      </c>
      <c r="D497" s="253" t="s">
        <v>41</v>
      </c>
      <c r="E497" s="297">
        <v>17.399999999999999</v>
      </c>
      <c r="F497" s="255">
        <v>2.7799999999999998E-2</v>
      </c>
      <c r="G497" s="255">
        <v>1.1999999999999999E-3</v>
      </c>
      <c r="H497" s="294">
        <f t="shared" ref="H497" si="300">F497*$H$9</f>
        <v>6.4875469999999991E-2</v>
      </c>
      <c r="I497" s="301">
        <f t="shared" ref="I497" si="301">G497*$I$9</f>
        <v>3.6448199999999996E-3</v>
      </c>
      <c r="J497" s="167" t="s">
        <v>134</v>
      </c>
      <c r="K497" s="257" t="s">
        <v>41</v>
      </c>
      <c r="L497" s="288">
        <v>1</v>
      </c>
      <c r="M497" s="258">
        <v>0.4</v>
      </c>
      <c r="N497" s="181">
        <f>L497*M497*1.1525</f>
        <v>0.46100000000000008</v>
      </c>
      <c r="O497" s="74">
        <f t="shared" si="278"/>
        <v>0.85842394575534875</v>
      </c>
      <c r="P497" s="181">
        <f>N497*E497</f>
        <v>8.0213999999999999</v>
      </c>
      <c r="Q497" s="181">
        <f>O497*E497</f>
        <v>14.936576656143068</v>
      </c>
      <c r="AN497" s="16">
        <v>0.52952029000000012</v>
      </c>
      <c r="AO497" s="24">
        <v>1.6211351329999999</v>
      </c>
    </row>
    <row r="498" spans="1:41" ht="15.75" customHeight="1" x14ac:dyDescent="0.25">
      <c r="A498" s="247">
        <v>11</v>
      </c>
      <c r="B498" s="249" t="s">
        <v>64</v>
      </c>
      <c r="C498" s="250" t="s">
        <v>135</v>
      </c>
      <c r="D498" s="247" t="s">
        <v>41</v>
      </c>
      <c r="E498" s="248">
        <v>37</v>
      </c>
      <c r="F498" s="245"/>
      <c r="G498" s="245"/>
      <c r="H498" s="245"/>
      <c r="I498" s="246"/>
      <c r="J498" s="251" t="s">
        <v>136</v>
      </c>
      <c r="K498" s="252" t="s">
        <v>41</v>
      </c>
      <c r="L498" s="258">
        <v>1</v>
      </c>
      <c r="M498" s="184">
        <v>0.9</v>
      </c>
      <c r="N498" s="181">
        <f>L498*M498*1.1525</f>
        <v>1.03725</v>
      </c>
      <c r="O498" s="74">
        <f t="shared" si="278"/>
        <v>1.68152241670425</v>
      </c>
      <c r="P498" s="181">
        <f t="shared" ref="P498" si="302">N498*E498</f>
        <v>38.378250000000001</v>
      </c>
      <c r="Q498" s="181">
        <f>O498*E498</f>
        <v>62.216329418057249</v>
      </c>
      <c r="AN498" s="16">
        <v>1.03725</v>
      </c>
      <c r="AO498" s="24">
        <v>1.6211351329999999</v>
      </c>
    </row>
    <row r="499" spans="1:41" ht="15.75" customHeight="1" x14ac:dyDescent="0.25">
      <c r="A499" s="176"/>
      <c r="B499" s="39"/>
      <c r="C499" s="125" t="s">
        <v>57</v>
      </c>
      <c r="D499" s="178"/>
      <c r="E499" s="178"/>
      <c r="F499" s="178"/>
      <c r="G499" s="178"/>
      <c r="H499" s="178"/>
      <c r="I499" s="178"/>
      <c r="J499" s="22"/>
      <c r="K499" s="178"/>
      <c r="L499" s="191"/>
      <c r="M499" s="191"/>
      <c r="N499" s="178"/>
      <c r="O499" s="74"/>
      <c r="P499" s="178"/>
      <c r="Q499" s="80">
        <f>SUM(Q478:Q498)</f>
        <v>1052.478903687798</v>
      </c>
      <c r="AO499" s="24">
        <v>1.6211351329999999</v>
      </c>
    </row>
    <row r="500" spans="1:41" ht="15.75" customHeight="1" x14ac:dyDescent="0.25">
      <c r="A500" s="178"/>
      <c r="B500" s="178"/>
      <c r="C500" s="125" t="s">
        <v>289</v>
      </c>
      <c r="D500" s="178"/>
      <c r="E500" s="178"/>
      <c r="F500" s="178"/>
      <c r="G500" s="178"/>
      <c r="H500" s="180"/>
      <c r="I500" s="180"/>
      <c r="J500" s="22"/>
      <c r="K500" s="178"/>
      <c r="L500" s="191"/>
      <c r="M500" s="191"/>
      <c r="N500" s="178"/>
      <c r="O500" s="74"/>
      <c r="P500" s="178"/>
      <c r="Q500" s="179"/>
      <c r="AO500" s="24">
        <v>1.6211351329999999</v>
      </c>
    </row>
    <row r="501" spans="1:41" ht="15.75" customHeight="1" x14ac:dyDescent="0.25">
      <c r="A501" s="50"/>
      <c r="B501" s="51"/>
      <c r="C501" s="243" t="s">
        <v>37</v>
      </c>
      <c r="D501" s="240"/>
      <c r="E501" s="240"/>
      <c r="F501" s="52"/>
      <c r="G501" s="53"/>
      <c r="H501" s="54"/>
      <c r="I501" s="54"/>
      <c r="J501" s="55"/>
      <c r="K501" s="56"/>
      <c r="L501" s="212"/>
      <c r="M501" s="184"/>
      <c r="N501" s="181"/>
      <c r="O501" s="74"/>
      <c r="P501" s="181"/>
      <c r="Q501" s="181"/>
      <c r="AO501" s="24">
        <v>1.6211351329999999</v>
      </c>
    </row>
    <row r="502" spans="1:41" ht="30" customHeight="1" x14ac:dyDescent="0.25">
      <c r="A502" s="176">
        <v>1</v>
      </c>
      <c r="B502" s="178" t="s">
        <v>64</v>
      </c>
      <c r="C502" s="22" t="s">
        <v>232</v>
      </c>
      <c r="D502" s="56" t="s">
        <v>214</v>
      </c>
      <c r="E502" s="179">
        <v>1.2</v>
      </c>
      <c r="F502" s="176"/>
      <c r="G502" s="176"/>
      <c r="H502" s="175"/>
      <c r="I502" s="175"/>
      <c r="J502" s="6"/>
      <c r="K502" s="176"/>
      <c r="L502" s="184"/>
      <c r="M502" s="184"/>
      <c r="N502" s="181"/>
      <c r="O502" s="74">
        <f t="shared" si="278"/>
        <v>8.1056756649999997</v>
      </c>
      <c r="P502" s="181"/>
      <c r="Q502" s="183">
        <f>O502*E502</f>
        <v>9.7268107979999989</v>
      </c>
      <c r="AN502" s="16">
        <v>5</v>
      </c>
      <c r="AO502" s="24">
        <v>1.6211351329999999</v>
      </c>
    </row>
    <row r="503" spans="1:41" ht="18" customHeight="1" x14ac:dyDescent="0.25">
      <c r="A503" s="176">
        <v>2</v>
      </c>
      <c r="B503" s="178" t="s">
        <v>233</v>
      </c>
      <c r="C503" s="22" t="s">
        <v>234</v>
      </c>
      <c r="D503" s="56" t="s">
        <v>214</v>
      </c>
      <c r="E503" s="179">
        <v>5</v>
      </c>
      <c r="F503" s="176">
        <v>1.4E-2</v>
      </c>
      <c r="G503" s="176">
        <v>0.30299999999999999</v>
      </c>
      <c r="H503" s="175">
        <f t="shared" ref="H503:H512" si="303">F503*$H$9</f>
        <v>3.2671100000000002E-2</v>
      </c>
      <c r="I503" s="175">
        <f>G503*$I$9</f>
        <v>0.92031704999999997</v>
      </c>
      <c r="J503" s="6"/>
      <c r="K503" s="176"/>
      <c r="L503" s="184"/>
      <c r="M503" s="184"/>
      <c r="N503" s="181"/>
      <c r="O503" s="74">
        <f t="shared" si="278"/>
        <v>1.5449225712976737</v>
      </c>
      <c r="P503" s="181"/>
      <c r="Q503" s="183">
        <f>O503*E503</f>
        <v>7.7246128564883687</v>
      </c>
      <c r="AN503" s="16">
        <v>0.95298814999999992</v>
      </c>
      <c r="AO503" s="24">
        <v>1.6211351329999999</v>
      </c>
    </row>
    <row r="504" spans="1:41" ht="18" customHeight="1" x14ac:dyDescent="0.25">
      <c r="A504" s="176">
        <v>3</v>
      </c>
      <c r="B504" s="178" t="s">
        <v>235</v>
      </c>
      <c r="C504" s="22" t="s">
        <v>236</v>
      </c>
      <c r="D504" s="56" t="s">
        <v>214</v>
      </c>
      <c r="E504" s="179">
        <v>4.5</v>
      </c>
      <c r="F504" s="176">
        <v>1.0999999999999999E-2</v>
      </c>
      <c r="G504" s="176">
        <v>0.224</v>
      </c>
      <c r="H504" s="175">
        <f t="shared" si="303"/>
        <v>2.5670149999999999E-2</v>
      </c>
      <c r="I504" s="175">
        <f t="shared" ref="I504:I505" si="304">G504*$I$9</f>
        <v>0.68036640000000004</v>
      </c>
      <c r="J504" s="6"/>
      <c r="K504" s="176"/>
      <c r="L504" s="184"/>
      <c r="M504" s="184"/>
      <c r="N504" s="181"/>
      <c r="O504" s="74">
        <f t="shared" si="278"/>
        <v>1.144580656387111</v>
      </c>
      <c r="P504" s="181"/>
      <c r="Q504" s="183">
        <f>O504*E504</f>
        <v>5.1506129537419998</v>
      </c>
      <c r="AN504" s="16">
        <v>0.70603654999999998</v>
      </c>
      <c r="AO504" s="24">
        <v>1.6211351329999999</v>
      </c>
    </row>
    <row r="505" spans="1:41" ht="18" customHeight="1" x14ac:dyDescent="0.25">
      <c r="A505" s="176">
        <v>4</v>
      </c>
      <c r="B505" s="178" t="s">
        <v>237</v>
      </c>
      <c r="C505" s="22" t="s">
        <v>238</v>
      </c>
      <c r="D505" s="56" t="s">
        <v>214</v>
      </c>
      <c r="E505" s="179">
        <v>3.4</v>
      </c>
      <c r="F505" s="176">
        <v>8.0000000000000002E-3</v>
      </c>
      <c r="G505" s="176">
        <v>0.17299999999999999</v>
      </c>
      <c r="H505" s="175">
        <f t="shared" si="303"/>
        <v>1.86692E-2</v>
      </c>
      <c r="I505" s="175">
        <f t="shared" si="304"/>
        <v>0.52546154999999994</v>
      </c>
      <c r="J505" s="6"/>
      <c r="K505" s="176"/>
      <c r="L505" s="184"/>
      <c r="M505" s="184"/>
      <c r="N505" s="181"/>
      <c r="O505" s="74">
        <f t="shared" si="278"/>
        <v>0.88210947577063969</v>
      </c>
      <c r="P505" s="181"/>
      <c r="Q505" s="183">
        <f>O505*E505</f>
        <v>2.9991722176201749</v>
      </c>
      <c r="AN505" s="16">
        <v>0.54413075</v>
      </c>
      <c r="AO505" s="24">
        <v>1.6211351329999999</v>
      </c>
    </row>
    <row r="506" spans="1:41" ht="18" customHeight="1" x14ac:dyDescent="0.25">
      <c r="A506" s="176">
        <v>5</v>
      </c>
      <c r="B506" s="178" t="s">
        <v>46</v>
      </c>
      <c r="C506" s="22" t="s">
        <v>47</v>
      </c>
      <c r="D506" s="56" t="s">
        <v>214</v>
      </c>
      <c r="E506" s="179">
        <v>1.6</v>
      </c>
      <c r="F506" s="176">
        <v>1.94</v>
      </c>
      <c r="G506" s="176"/>
      <c r="H506" s="175">
        <f t="shared" si="303"/>
        <v>4.5272809999999994</v>
      </c>
      <c r="I506" s="175"/>
      <c r="J506" s="6"/>
      <c r="K506" s="176"/>
      <c r="L506" s="184"/>
      <c r="M506" s="184"/>
      <c r="N506" s="181"/>
      <c r="O506" s="74">
        <f t="shared" si="278"/>
        <v>7.3393342860633712</v>
      </c>
      <c r="P506" s="181"/>
      <c r="Q506" s="183">
        <f t="shared" ref="Q506:Q509" si="305">O506*E506</f>
        <v>11.742934857701394</v>
      </c>
      <c r="AN506" s="16">
        <v>4.5272809999999994</v>
      </c>
      <c r="AO506" s="24">
        <v>1.6211351329999999</v>
      </c>
    </row>
    <row r="507" spans="1:41" ht="18" customHeight="1" x14ac:dyDescent="0.25">
      <c r="A507" s="109">
        <v>6</v>
      </c>
      <c r="B507" s="110" t="s">
        <v>48</v>
      </c>
      <c r="C507" s="122" t="s">
        <v>49</v>
      </c>
      <c r="D507" s="56" t="s">
        <v>214</v>
      </c>
      <c r="E507" s="111">
        <v>1.7</v>
      </c>
      <c r="F507" s="112">
        <v>1.1000000000000001</v>
      </c>
      <c r="G507" s="112"/>
      <c r="H507" s="175">
        <f t="shared" si="303"/>
        <v>2.567015</v>
      </c>
      <c r="I507" s="175"/>
      <c r="J507" s="131"/>
      <c r="K507" s="113"/>
      <c r="L507" s="205"/>
      <c r="M507" s="205"/>
      <c r="N507" s="114"/>
      <c r="O507" s="74">
        <f t="shared" si="278"/>
        <v>4.1614782034379951</v>
      </c>
      <c r="P507" s="114"/>
      <c r="Q507" s="183">
        <f t="shared" si="305"/>
        <v>7.0745129458445914</v>
      </c>
      <c r="AN507" s="16">
        <v>2.567015</v>
      </c>
      <c r="AO507" s="24">
        <v>1.6211351329999999</v>
      </c>
    </row>
    <row r="508" spans="1:41" ht="18" customHeight="1" x14ac:dyDescent="0.25">
      <c r="A508" s="25">
        <v>7</v>
      </c>
      <c r="B508" s="105" t="s">
        <v>21</v>
      </c>
      <c r="C508" s="123" t="s">
        <v>61</v>
      </c>
      <c r="D508" s="56" t="s">
        <v>214</v>
      </c>
      <c r="E508" s="111">
        <v>1.05</v>
      </c>
      <c r="F508" s="112">
        <v>0.89</v>
      </c>
      <c r="G508" s="112"/>
      <c r="H508" s="175">
        <f t="shared" si="303"/>
        <v>2.0769484999999999</v>
      </c>
      <c r="I508" s="175"/>
      <c r="J508" s="132" t="s">
        <v>62</v>
      </c>
      <c r="K508" s="56" t="s">
        <v>214</v>
      </c>
      <c r="L508" s="210">
        <v>1.1000000000000001</v>
      </c>
      <c r="M508" s="210">
        <v>4</v>
      </c>
      <c r="N508" s="114">
        <f>M508*L508*1.1525</f>
        <v>5.0710000000000006</v>
      </c>
      <c r="O508" s="74">
        <f t="shared" si="278"/>
        <v>11.58779044222465</v>
      </c>
      <c r="P508" s="114">
        <f t="shared" ref="P508:P509" si="306">N508*E508</f>
        <v>5.3245500000000012</v>
      </c>
      <c r="Q508" s="205">
        <f t="shared" si="305"/>
        <v>12.167179964335883</v>
      </c>
      <c r="AN508" s="16">
        <v>7.1479485</v>
      </c>
      <c r="AO508" s="24">
        <v>1.6211351329999999</v>
      </c>
    </row>
    <row r="509" spans="1:41" ht="18" customHeight="1" x14ac:dyDescent="0.25">
      <c r="A509" s="25">
        <v>8</v>
      </c>
      <c r="B509" s="115" t="s">
        <v>56</v>
      </c>
      <c r="C509" s="122" t="s">
        <v>63</v>
      </c>
      <c r="D509" s="56" t="s">
        <v>214</v>
      </c>
      <c r="E509" s="111">
        <v>3.15</v>
      </c>
      <c r="F509" s="112">
        <v>0.56000000000000005</v>
      </c>
      <c r="G509" s="112"/>
      <c r="H509" s="175">
        <f t="shared" si="303"/>
        <v>1.3068440000000001</v>
      </c>
      <c r="I509" s="175"/>
      <c r="J509" s="132" t="s">
        <v>62</v>
      </c>
      <c r="K509" s="56" t="s">
        <v>214</v>
      </c>
      <c r="L509" s="210">
        <v>1.1000000000000001</v>
      </c>
      <c r="M509" s="210">
        <v>4</v>
      </c>
      <c r="N509" s="114">
        <f>M509*L509*1.1525</f>
        <v>5.0710000000000006</v>
      </c>
      <c r="O509" s="74">
        <f t="shared" si="278"/>
        <v>10.339346981193252</v>
      </c>
      <c r="P509" s="114">
        <f t="shared" si="306"/>
        <v>15.973650000000001</v>
      </c>
      <c r="Q509" s="205">
        <f t="shared" si="305"/>
        <v>32.568942990758742</v>
      </c>
      <c r="AN509" s="16">
        <v>6.3778440000000005</v>
      </c>
      <c r="AO509" s="24">
        <v>1.6211351329999999</v>
      </c>
    </row>
    <row r="510" spans="1:41" ht="18" customHeight="1" x14ac:dyDescent="0.25">
      <c r="A510" s="176">
        <v>9</v>
      </c>
      <c r="B510" s="178" t="s">
        <v>50</v>
      </c>
      <c r="C510" s="124" t="s">
        <v>51</v>
      </c>
      <c r="D510" s="178" t="s">
        <v>99</v>
      </c>
      <c r="E510" s="179">
        <v>12</v>
      </c>
      <c r="F510" s="176">
        <v>0.03</v>
      </c>
      <c r="G510" s="176">
        <v>0.03</v>
      </c>
      <c r="H510" s="175">
        <f t="shared" si="303"/>
        <v>7.0009500000000002E-2</v>
      </c>
      <c r="I510" s="175">
        <f>G510*$I$9</f>
        <v>9.1120499999999993E-2</v>
      </c>
      <c r="J510" s="6" t="s">
        <v>53</v>
      </c>
      <c r="K510" s="176" t="s">
        <v>99</v>
      </c>
      <c r="L510" s="184">
        <v>1.01</v>
      </c>
      <c r="M510" s="184">
        <v>0.05</v>
      </c>
      <c r="N510" s="181">
        <f>L510*M510*1.1525</f>
        <v>5.820125000000001E-2</v>
      </c>
      <c r="O510" s="74">
        <f t="shared" si="278"/>
        <v>0.35556559513980623</v>
      </c>
      <c r="P510" s="181">
        <f>N510*E510</f>
        <v>0.69841500000000012</v>
      </c>
      <c r="Q510" s="183">
        <f>O510*E510</f>
        <v>4.2667871416776748</v>
      </c>
      <c r="AN510" s="16">
        <v>0.21933125000000001</v>
      </c>
      <c r="AO510" s="24">
        <v>1.6211351329999999</v>
      </c>
    </row>
    <row r="511" spans="1:41" ht="18" customHeight="1" x14ac:dyDescent="0.25">
      <c r="A511" s="176">
        <v>10</v>
      </c>
      <c r="B511" s="178" t="s">
        <v>239</v>
      </c>
      <c r="C511" s="124" t="s">
        <v>240</v>
      </c>
      <c r="D511" s="56" t="s">
        <v>214</v>
      </c>
      <c r="E511" s="179">
        <v>10.199999999999999</v>
      </c>
      <c r="F511" s="176">
        <v>7.3999999999999996E-2</v>
      </c>
      <c r="G511" s="176">
        <v>6.7000000000000004E-2</v>
      </c>
      <c r="H511" s="175">
        <f t="shared" si="303"/>
        <v>0.17269009999999999</v>
      </c>
      <c r="I511" s="175">
        <f>G511*$I$9</f>
        <v>0.20350245</v>
      </c>
      <c r="J511" s="6"/>
      <c r="K511" s="176"/>
      <c r="L511" s="184"/>
      <c r="M511" s="184"/>
      <c r="N511" s="181"/>
      <c r="O511" s="74">
        <f t="shared" si="278"/>
        <v>0.60985895957785907</v>
      </c>
      <c r="P511" s="181"/>
      <c r="Q511" s="183">
        <f>O511*E511</f>
        <v>6.2205613876941621</v>
      </c>
      <c r="AN511" s="16">
        <v>0.37619254999999996</v>
      </c>
      <c r="AO511" s="24">
        <v>1.6211351329999999</v>
      </c>
    </row>
    <row r="512" spans="1:41" ht="18" customHeight="1" x14ac:dyDescent="0.25">
      <c r="A512" s="30">
        <v>11</v>
      </c>
      <c r="B512" s="27" t="s">
        <v>241</v>
      </c>
      <c r="C512" s="31" t="s">
        <v>242</v>
      </c>
      <c r="D512" s="56" t="s">
        <v>214</v>
      </c>
      <c r="E512" s="179">
        <v>3</v>
      </c>
      <c r="F512" s="134">
        <v>7.3999999999999996E-2</v>
      </c>
      <c r="G512" s="134">
        <f>0.0172+42/1000</f>
        <v>5.9200000000000003E-2</v>
      </c>
      <c r="H512" s="175">
        <f t="shared" si="303"/>
        <v>0.17269009999999999</v>
      </c>
      <c r="I512" s="175">
        <f>G512*$I$9</f>
        <v>0.17981112000000002</v>
      </c>
      <c r="J512" s="28"/>
      <c r="K512" s="30"/>
      <c r="L512" s="69"/>
      <c r="M512" s="184"/>
      <c r="N512" s="181"/>
      <c r="O512" s="74">
        <f t="shared" si="278"/>
        <v>0.57145211216736225</v>
      </c>
      <c r="P512" s="114"/>
      <c r="Q512" s="183">
        <f t="shared" ref="Q512" si="307">O512*E512</f>
        <v>1.7143563365020866</v>
      </c>
      <c r="AN512" s="16">
        <v>0.35250122</v>
      </c>
      <c r="AO512" s="24">
        <v>1.6211351329999999</v>
      </c>
    </row>
    <row r="513" spans="1:41" ht="18" customHeight="1" x14ac:dyDescent="0.25">
      <c r="A513" s="176"/>
      <c r="B513" s="176"/>
      <c r="C513" s="125" t="s">
        <v>60</v>
      </c>
      <c r="D513" s="46"/>
      <c r="E513" s="46"/>
      <c r="F513" s="176"/>
      <c r="G513" s="176"/>
      <c r="H513" s="190"/>
      <c r="I513" s="187"/>
      <c r="J513" s="6"/>
      <c r="K513" s="176"/>
      <c r="L513" s="184"/>
      <c r="M513" s="184"/>
      <c r="N513" s="181"/>
      <c r="O513" s="74"/>
      <c r="P513" s="181"/>
      <c r="Q513" s="181"/>
      <c r="AO513" s="24">
        <v>1.6211351329999999</v>
      </c>
    </row>
    <row r="514" spans="1:41" ht="18" customHeight="1" x14ac:dyDescent="0.25">
      <c r="A514" s="196" t="s">
        <v>33</v>
      </c>
      <c r="B514" s="196" t="s">
        <v>27</v>
      </c>
      <c r="C514" s="9" t="s">
        <v>80</v>
      </c>
      <c r="D514" s="72" t="s">
        <v>28</v>
      </c>
      <c r="E514" s="73">
        <v>15</v>
      </c>
      <c r="F514" s="84">
        <v>0.21</v>
      </c>
      <c r="G514" s="84">
        <v>0.03</v>
      </c>
      <c r="H514" s="180">
        <f t="shared" ref="H514:H520" si="308">F514*$H$9</f>
        <v>0.49006649999999996</v>
      </c>
      <c r="I514" s="180">
        <f t="shared" ref="I514" si="309">G514*$I$9</f>
        <v>9.1120499999999993E-2</v>
      </c>
      <c r="J514" s="7" t="s">
        <v>23</v>
      </c>
      <c r="K514" s="72" t="s">
        <v>28</v>
      </c>
      <c r="L514" s="4">
        <v>1</v>
      </c>
      <c r="M514" s="184">
        <v>3.05</v>
      </c>
      <c r="N514" s="181">
        <f t="shared" ref="N514:N515" si="310">L514*M514*1.1525</f>
        <v>3.5151249999999998</v>
      </c>
      <c r="O514" s="74">
        <f t="shared" si="278"/>
        <v>6.6406752989294962</v>
      </c>
      <c r="P514" s="85">
        <f t="shared" ref="P514:P515" si="311">N514*E514</f>
        <v>52.726875</v>
      </c>
      <c r="Q514" s="85">
        <f>O514*E514</f>
        <v>99.610129483942444</v>
      </c>
      <c r="AN514" s="16">
        <v>4.0963120000000002</v>
      </c>
      <c r="AO514" s="24">
        <v>1.6211351329999999</v>
      </c>
    </row>
    <row r="515" spans="1:41" ht="24" x14ac:dyDescent="0.25">
      <c r="A515" s="196" t="s">
        <v>34</v>
      </c>
      <c r="B515" s="196" t="s">
        <v>81</v>
      </c>
      <c r="C515" s="9" t="s">
        <v>40</v>
      </c>
      <c r="D515" s="72" t="s">
        <v>196</v>
      </c>
      <c r="E515" s="185">
        <v>3.35</v>
      </c>
      <c r="F515" s="186">
        <v>0.3</v>
      </c>
      <c r="G515" s="186"/>
      <c r="H515" s="180">
        <f t="shared" si="308"/>
        <v>0.70009500000000002</v>
      </c>
      <c r="I515" s="180"/>
      <c r="J515" s="78" t="s">
        <v>29</v>
      </c>
      <c r="K515" s="79" t="s">
        <v>22</v>
      </c>
      <c r="L515" s="4">
        <v>2.4</v>
      </c>
      <c r="M515" s="184">
        <v>0.16500000000000001</v>
      </c>
      <c r="N515" s="183">
        <f t="shared" si="310"/>
        <v>0.45639000000000007</v>
      </c>
      <c r="O515" s="74">
        <f t="shared" si="278"/>
        <v>1.8748184642875048</v>
      </c>
      <c r="P515" s="74">
        <f t="shared" si="311"/>
        <v>1.5289065000000004</v>
      </c>
      <c r="Q515" s="74">
        <f t="shared" ref="Q515" si="312">O515*E515</f>
        <v>6.2806418553631413</v>
      </c>
      <c r="AN515" s="16">
        <v>1.156485</v>
      </c>
      <c r="AO515" s="24">
        <v>1.6211351329999999</v>
      </c>
    </row>
    <row r="516" spans="1:41" ht="28.5" customHeight="1" x14ac:dyDescent="0.25">
      <c r="A516" s="324">
        <v>3</v>
      </c>
      <c r="B516" s="324" t="s">
        <v>74</v>
      </c>
      <c r="C516" s="326" t="s">
        <v>77</v>
      </c>
      <c r="D516" s="325" t="s">
        <v>39</v>
      </c>
      <c r="E516" s="327">
        <v>1</v>
      </c>
      <c r="F516" s="324">
        <v>0.97</v>
      </c>
      <c r="G516" s="324">
        <v>0.08</v>
      </c>
      <c r="H516" s="328">
        <f>F516*$H$9</f>
        <v>2.2636404999999997</v>
      </c>
      <c r="I516" s="328">
        <f>G516*$I$9</f>
        <v>0.24298800000000001</v>
      </c>
      <c r="J516" s="6" t="s">
        <v>43</v>
      </c>
      <c r="K516" s="176" t="s">
        <v>39</v>
      </c>
      <c r="L516" s="184">
        <v>1</v>
      </c>
      <c r="M516" s="184">
        <v>28</v>
      </c>
      <c r="N516" s="322">
        <f>((M516*L516)+(M517*L517)+(M518*L518)+(M519*L519))*1.1525</f>
        <v>45.754250000000006</v>
      </c>
      <c r="O516" s="74">
        <f t="shared" si="278"/>
        <v>78.237405685794343</v>
      </c>
      <c r="P516" s="346">
        <f>N516*E516</f>
        <v>45.754250000000006</v>
      </c>
      <c r="Q516" s="346">
        <f>O516*E516</f>
        <v>78.237405685794343</v>
      </c>
      <c r="AN516" s="16">
        <v>48.260878500000004</v>
      </c>
      <c r="AO516" s="24">
        <v>1.6211351329999999</v>
      </c>
    </row>
    <row r="517" spans="1:41" hidden="1" x14ac:dyDescent="0.25">
      <c r="A517" s="324"/>
      <c r="B517" s="324"/>
      <c r="C517" s="326"/>
      <c r="D517" s="325"/>
      <c r="E517" s="327"/>
      <c r="F517" s="324"/>
      <c r="G517" s="324"/>
      <c r="H517" s="328"/>
      <c r="I517" s="328"/>
      <c r="J517" s="6" t="s">
        <v>76</v>
      </c>
      <c r="K517" s="176" t="s">
        <v>39</v>
      </c>
      <c r="L517" s="184">
        <v>2</v>
      </c>
      <c r="M517" s="184">
        <v>4.5</v>
      </c>
      <c r="N517" s="322"/>
      <c r="O517" s="74">
        <f t="shared" si="278"/>
        <v>0</v>
      </c>
      <c r="P517" s="390"/>
      <c r="Q517" s="390"/>
      <c r="AO517" s="24">
        <v>1.6211351329999999</v>
      </c>
    </row>
    <row r="518" spans="1:41" hidden="1" x14ac:dyDescent="0.25">
      <c r="A518" s="324"/>
      <c r="B518" s="324"/>
      <c r="C518" s="326"/>
      <c r="D518" s="325"/>
      <c r="E518" s="327"/>
      <c r="F518" s="324"/>
      <c r="G518" s="324"/>
      <c r="H518" s="328"/>
      <c r="I518" s="328"/>
      <c r="J518" s="6" t="s">
        <v>75</v>
      </c>
      <c r="K518" s="176" t="s">
        <v>41</v>
      </c>
      <c r="L518" s="184">
        <v>1.1000000000000001</v>
      </c>
      <c r="M518" s="184">
        <v>1</v>
      </c>
      <c r="N518" s="322"/>
      <c r="O518" s="74">
        <f t="shared" si="278"/>
        <v>0</v>
      </c>
      <c r="P518" s="390"/>
      <c r="Q518" s="390"/>
      <c r="AO518" s="24">
        <v>1.6211351329999999</v>
      </c>
    </row>
    <row r="519" spans="1:41" hidden="1" x14ac:dyDescent="0.25">
      <c r="A519" s="324"/>
      <c r="B519" s="324"/>
      <c r="C519" s="326"/>
      <c r="D519" s="325"/>
      <c r="E519" s="327"/>
      <c r="F519" s="324"/>
      <c r="G519" s="324"/>
      <c r="H519" s="328"/>
      <c r="I519" s="328"/>
      <c r="J519" s="6" t="s">
        <v>73</v>
      </c>
      <c r="K519" s="176" t="s">
        <v>39</v>
      </c>
      <c r="L519" s="184">
        <v>2</v>
      </c>
      <c r="M519" s="184">
        <v>0.8</v>
      </c>
      <c r="N519" s="322"/>
      <c r="O519" s="74">
        <f t="shared" si="278"/>
        <v>0</v>
      </c>
      <c r="P519" s="347"/>
      <c r="Q519" s="347"/>
      <c r="AO519" s="24">
        <v>1.6211351329999999</v>
      </c>
    </row>
    <row r="520" spans="1:41" ht="17.25" customHeight="1" x14ac:dyDescent="0.25">
      <c r="A520" s="365" t="s">
        <v>32</v>
      </c>
      <c r="B520" s="366" t="s">
        <v>115</v>
      </c>
      <c r="C520" s="367" t="s">
        <v>298</v>
      </c>
      <c r="D520" s="385" t="s">
        <v>196</v>
      </c>
      <c r="E520" s="386">
        <v>0.33</v>
      </c>
      <c r="F520" s="387">
        <v>0.214</v>
      </c>
      <c r="G520" s="387">
        <v>2.9999999999999997E-4</v>
      </c>
      <c r="H520" s="328">
        <f t="shared" si="308"/>
        <v>0.49940109999999999</v>
      </c>
      <c r="I520" s="328">
        <f t="shared" ref="I520" si="313">G520*$I$9</f>
        <v>9.1120499999999989E-4</v>
      </c>
      <c r="J520" s="7" t="s">
        <v>25</v>
      </c>
      <c r="K520" s="72" t="s">
        <v>22</v>
      </c>
      <c r="L520" s="4">
        <v>0.224</v>
      </c>
      <c r="M520" s="184">
        <v>1</v>
      </c>
      <c r="N520" s="323">
        <f>((M520*L520)+(M521*L521)+(M522*L522))*1.1525</f>
        <v>0.28620032500000003</v>
      </c>
      <c r="O520" s="74">
        <f t="shared" si="278"/>
        <v>1.2750432570412298</v>
      </c>
      <c r="P520" s="323">
        <f>N520*E520</f>
        <v>9.4446107250000022E-2</v>
      </c>
      <c r="Q520" s="323">
        <f>O520*E520</f>
        <v>0.42076427482360584</v>
      </c>
      <c r="AN520" s="16">
        <v>0.78651263000000005</v>
      </c>
      <c r="AO520" s="24">
        <v>1.6211351329999999</v>
      </c>
    </row>
    <row r="521" spans="1:41" hidden="1" x14ac:dyDescent="0.25">
      <c r="A521" s="365"/>
      <c r="B521" s="366"/>
      <c r="C521" s="367"/>
      <c r="D521" s="385"/>
      <c r="E521" s="386"/>
      <c r="F521" s="387"/>
      <c r="G521" s="387"/>
      <c r="H521" s="328"/>
      <c r="I521" s="328"/>
      <c r="J521" s="7" t="s">
        <v>26</v>
      </c>
      <c r="K521" s="72" t="s">
        <v>22</v>
      </c>
      <c r="L521" s="4">
        <v>2.7E-2</v>
      </c>
      <c r="M521" s="184">
        <v>0.79</v>
      </c>
      <c r="N521" s="323"/>
      <c r="O521" s="74">
        <f t="shared" si="278"/>
        <v>0</v>
      </c>
      <c r="P521" s="323"/>
      <c r="Q521" s="323"/>
      <c r="AO521" s="24">
        <v>1.6211351329999999</v>
      </c>
    </row>
    <row r="522" spans="1:41" ht="24" hidden="1" x14ac:dyDescent="0.25">
      <c r="A522" s="365"/>
      <c r="B522" s="366"/>
      <c r="C522" s="367"/>
      <c r="D522" s="385"/>
      <c r="E522" s="386"/>
      <c r="F522" s="387"/>
      <c r="G522" s="387"/>
      <c r="H522" s="328"/>
      <c r="I522" s="328"/>
      <c r="J522" s="9" t="s">
        <v>117</v>
      </c>
      <c r="K522" s="72" t="s">
        <v>22</v>
      </c>
      <c r="L522" s="4">
        <v>2E-3</v>
      </c>
      <c r="M522" s="184">
        <v>1.5</v>
      </c>
      <c r="N522" s="323"/>
      <c r="O522" s="74">
        <f t="shared" si="278"/>
        <v>0</v>
      </c>
      <c r="P522" s="323"/>
      <c r="Q522" s="323"/>
      <c r="AO522" s="24">
        <v>1.6211351329999999</v>
      </c>
    </row>
    <row r="523" spans="1:41" ht="15.75" customHeight="1" x14ac:dyDescent="0.25">
      <c r="A523" s="86">
        <v>4</v>
      </c>
      <c r="B523" s="176" t="s">
        <v>30</v>
      </c>
      <c r="C523" s="127" t="s">
        <v>86</v>
      </c>
      <c r="D523" s="86" t="s">
        <v>41</v>
      </c>
      <c r="E523" s="47">
        <v>10.5</v>
      </c>
      <c r="F523" s="87">
        <v>0.19</v>
      </c>
      <c r="G523" s="87">
        <v>0.16200000000000001</v>
      </c>
      <c r="H523" s="180">
        <f t="shared" ref="H523:H526" si="314">F523*$H$9</f>
        <v>0.4433935</v>
      </c>
      <c r="I523" s="180">
        <f t="shared" ref="I523:I526" si="315">G523*$I$9</f>
        <v>0.49205070000000001</v>
      </c>
      <c r="J523" s="75" t="s">
        <v>44</v>
      </c>
      <c r="K523" s="56" t="s">
        <v>41</v>
      </c>
      <c r="L523" s="213">
        <v>1</v>
      </c>
      <c r="M523" s="184">
        <v>0.75</v>
      </c>
      <c r="N523" s="183">
        <f>L523*M523*1.1525</f>
        <v>0.86437500000000012</v>
      </c>
      <c r="O523" s="74">
        <f t="shared" si="278"/>
        <v>2.9177501381679538</v>
      </c>
      <c r="P523" s="74">
        <f>N523*E523</f>
        <v>9.075937500000002</v>
      </c>
      <c r="Q523" s="74">
        <f>O523*E523</f>
        <v>30.636376450763514</v>
      </c>
      <c r="AN523" s="16">
        <v>1.7998192000000002</v>
      </c>
      <c r="AO523" s="24">
        <v>1.6211351329999999</v>
      </c>
    </row>
    <row r="524" spans="1:41" ht="15.75" customHeight="1" x14ac:dyDescent="0.25">
      <c r="A524" s="196" t="s">
        <v>114</v>
      </c>
      <c r="B524" s="196" t="s">
        <v>27</v>
      </c>
      <c r="C524" s="9" t="s">
        <v>228</v>
      </c>
      <c r="D524" s="72" t="s">
        <v>28</v>
      </c>
      <c r="E524" s="73">
        <v>0.8</v>
      </c>
      <c r="F524" s="84">
        <v>0.21</v>
      </c>
      <c r="G524" s="84">
        <v>0.03</v>
      </c>
      <c r="H524" s="180">
        <f t="shared" si="314"/>
        <v>0.49006649999999996</v>
      </c>
      <c r="I524" s="180">
        <f t="shared" si="315"/>
        <v>9.1120499999999993E-2</v>
      </c>
      <c r="J524" s="7" t="s">
        <v>23</v>
      </c>
      <c r="K524" s="72" t="s">
        <v>28</v>
      </c>
      <c r="L524" s="4">
        <v>1</v>
      </c>
      <c r="M524" s="184">
        <v>37.5</v>
      </c>
      <c r="N524" s="181">
        <f t="shared" ref="N524:N525" si="316">L524*M524*1.1525</f>
        <v>43.21875</v>
      </c>
      <c r="O524" s="74">
        <f t="shared" si="278"/>
        <v>71.005616693886623</v>
      </c>
      <c r="P524" s="85">
        <f t="shared" ref="P524:P525" si="317">N524*E524</f>
        <v>34.575000000000003</v>
      </c>
      <c r="Q524" s="85">
        <f>O524*E524</f>
        <v>56.804493355109301</v>
      </c>
      <c r="AN524" s="16">
        <v>43.799937</v>
      </c>
      <c r="AO524" s="24">
        <v>1.6211351329999999</v>
      </c>
    </row>
    <row r="525" spans="1:41" ht="18" customHeight="1" x14ac:dyDescent="0.25">
      <c r="A525" s="196" t="s">
        <v>208</v>
      </c>
      <c r="B525" s="196" t="s">
        <v>27</v>
      </c>
      <c r="C525" s="9" t="s">
        <v>229</v>
      </c>
      <c r="D525" s="72" t="s">
        <v>28</v>
      </c>
      <c r="E525" s="88">
        <v>1.75</v>
      </c>
      <c r="F525" s="84">
        <v>0.21</v>
      </c>
      <c r="G525" s="84">
        <v>0.03</v>
      </c>
      <c r="H525" s="180">
        <f t="shared" si="314"/>
        <v>0.49006649999999996</v>
      </c>
      <c r="I525" s="180">
        <f t="shared" si="315"/>
        <v>9.1120499999999993E-2</v>
      </c>
      <c r="J525" s="7" t="s">
        <v>23</v>
      </c>
      <c r="K525" s="72" t="s">
        <v>28</v>
      </c>
      <c r="L525" s="4">
        <v>1</v>
      </c>
      <c r="M525" s="184">
        <v>18.75</v>
      </c>
      <c r="N525" s="181">
        <f t="shared" si="316"/>
        <v>21.609375</v>
      </c>
      <c r="O525" s="74">
        <f t="shared" si="278"/>
        <v>35.973899679214746</v>
      </c>
      <c r="P525" s="85">
        <f t="shared" si="317"/>
        <v>37.81640625</v>
      </c>
      <c r="Q525" s="85">
        <f>O525*E525</f>
        <v>62.954324438625804</v>
      </c>
      <c r="AN525" s="16">
        <v>22.190562</v>
      </c>
      <c r="AO525" s="24">
        <v>1.6211351329999999</v>
      </c>
    </row>
    <row r="526" spans="1:41" ht="20.25" customHeight="1" x14ac:dyDescent="0.25">
      <c r="A526" s="365" t="s">
        <v>35</v>
      </c>
      <c r="B526" s="366" t="s">
        <v>115</v>
      </c>
      <c r="C526" s="367" t="s">
        <v>211</v>
      </c>
      <c r="D526" s="385" t="s">
        <v>196</v>
      </c>
      <c r="E526" s="386">
        <v>4.2</v>
      </c>
      <c r="F526" s="387">
        <v>0.214</v>
      </c>
      <c r="G526" s="388">
        <v>2.9999999999999997E-4</v>
      </c>
      <c r="H526" s="328">
        <f t="shared" si="314"/>
        <v>0.49940109999999999</v>
      </c>
      <c r="I526" s="328">
        <f t="shared" si="315"/>
        <v>9.1120499999999989E-4</v>
      </c>
      <c r="J526" s="7" t="s">
        <v>25</v>
      </c>
      <c r="K526" s="72" t="s">
        <v>22</v>
      </c>
      <c r="L526" s="4">
        <v>0.224</v>
      </c>
      <c r="M526" s="184">
        <v>1</v>
      </c>
      <c r="N526" s="323">
        <f>((M526*L526)+(M527*L527)+(M528*L528))*1.1525</f>
        <v>0.28620032500000003</v>
      </c>
      <c r="O526" s="74">
        <f t="shared" si="278"/>
        <v>1.2750432570412298</v>
      </c>
      <c r="P526" s="323">
        <f>N526*E526</f>
        <v>1.2020413650000001</v>
      </c>
      <c r="Q526" s="323">
        <f>O526*E526</f>
        <v>5.3551816795731657</v>
      </c>
      <c r="AN526" s="16">
        <v>0.78651263000000005</v>
      </c>
      <c r="AO526" s="24">
        <v>1.6211351329999999</v>
      </c>
    </row>
    <row r="527" spans="1:41" hidden="1" x14ac:dyDescent="0.25">
      <c r="A527" s="365"/>
      <c r="B527" s="366"/>
      <c r="C527" s="367"/>
      <c r="D527" s="385"/>
      <c r="E527" s="386"/>
      <c r="F527" s="387"/>
      <c r="G527" s="388"/>
      <c r="H527" s="328"/>
      <c r="I527" s="328"/>
      <c r="J527" s="7" t="s">
        <v>26</v>
      </c>
      <c r="K527" s="72" t="s">
        <v>22</v>
      </c>
      <c r="L527" s="4">
        <v>2.7E-2</v>
      </c>
      <c r="M527" s="184">
        <v>0.79</v>
      </c>
      <c r="N527" s="323"/>
      <c r="O527" s="74">
        <f t="shared" si="278"/>
        <v>0</v>
      </c>
      <c r="P527" s="323"/>
      <c r="Q527" s="323"/>
      <c r="AO527" s="24">
        <v>1.6211351329999999</v>
      </c>
    </row>
    <row r="528" spans="1:41" ht="24" hidden="1" x14ac:dyDescent="0.25">
      <c r="A528" s="365"/>
      <c r="B528" s="366"/>
      <c r="C528" s="367"/>
      <c r="D528" s="385"/>
      <c r="E528" s="386"/>
      <c r="F528" s="387"/>
      <c r="G528" s="388"/>
      <c r="H528" s="328"/>
      <c r="I528" s="328"/>
      <c r="J528" s="9" t="s">
        <v>117</v>
      </c>
      <c r="K528" s="72" t="s">
        <v>22</v>
      </c>
      <c r="L528" s="4">
        <v>2E-3</v>
      </c>
      <c r="M528" s="184">
        <v>1.5</v>
      </c>
      <c r="N528" s="323"/>
      <c r="O528" s="74">
        <f t="shared" si="278"/>
        <v>0</v>
      </c>
      <c r="P528" s="323"/>
      <c r="Q528" s="323"/>
      <c r="AO528" s="24">
        <v>1.6211351329999999</v>
      </c>
    </row>
    <row r="529" spans="1:41" ht="21" customHeight="1" x14ac:dyDescent="0.25">
      <c r="A529" s="519">
        <v>8</v>
      </c>
      <c r="B529" s="519" t="s">
        <v>225</v>
      </c>
      <c r="C529" s="520" t="s">
        <v>227</v>
      </c>
      <c r="D529" s="519" t="s">
        <v>299</v>
      </c>
      <c r="E529" s="382">
        <v>0.2</v>
      </c>
      <c r="F529" s="522">
        <v>2.3E-2</v>
      </c>
      <c r="G529" s="522">
        <v>5.8000000000000003E-2</v>
      </c>
      <c r="H529" s="434">
        <f t="shared" ref="H529" si="318">F529*$H$9</f>
        <v>5.3673949999999998E-2</v>
      </c>
      <c r="I529" s="443">
        <f t="shared" ref="I529" si="319">G529*$I$9</f>
        <v>0.1761663</v>
      </c>
      <c r="J529" s="136" t="s">
        <v>226</v>
      </c>
      <c r="K529" s="56" t="s">
        <v>214</v>
      </c>
      <c r="L529" s="69">
        <v>1.01</v>
      </c>
      <c r="M529" s="184">
        <v>3.6</v>
      </c>
      <c r="N529" s="440">
        <f>((M529*L529)+(M530*L530))*1.1525</f>
        <v>4.3933300000000006</v>
      </c>
      <c r="O529" s="74">
        <f t="shared" si="278"/>
        <v>7.4947837181153947</v>
      </c>
      <c r="P529" s="440">
        <f>N529*E529</f>
        <v>0.87866600000000017</v>
      </c>
      <c r="Q529" s="440">
        <f>O529*E529</f>
        <v>1.4989567436230791</v>
      </c>
      <c r="AN529" s="16">
        <v>4.6231702500000011</v>
      </c>
      <c r="AO529" s="24">
        <v>1.6211351329999999</v>
      </c>
    </row>
    <row r="530" spans="1:41" ht="13.5" hidden="1" x14ac:dyDescent="0.25">
      <c r="A530" s="338"/>
      <c r="B530" s="338"/>
      <c r="C530" s="521"/>
      <c r="D530" s="338"/>
      <c r="E530" s="384"/>
      <c r="F530" s="523"/>
      <c r="G530" s="523"/>
      <c r="H530" s="436"/>
      <c r="I530" s="445"/>
      <c r="J530" s="136" t="s">
        <v>45</v>
      </c>
      <c r="K530" s="56" t="s">
        <v>214</v>
      </c>
      <c r="L530" s="69">
        <v>1.1000000000000001</v>
      </c>
      <c r="M530" s="184">
        <v>0.16</v>
      </c>
      <c r="N530" s="442"/>
      <c r="O530" s="74">
        <f t="shared" ref="O530:O593" si="320">AN530*AO530</f>
        <v>0</v>
      </c>
      <c r="P530" s="442"/>
      <c r="Q530" s="442"/>
      <c r="AO530" s="24">
        <v>1.6211351329999999</v>
      </c>
    </row>
    <row r="531" spans="1:41" ht="28.5" customHeight="1" x14ac:dyDescent="0.25">
      <c r="A531" s="339">
        <v>9</v>
      </c>
      <c r="B531" s="354" t="s">
        <v>90</v>
      </c>
      <c r="C531" s="355" t="s">
        <v>96</v>
      </c>
      <c r="D531" s="356" t="s">
        <v>214</v>
      </c>
      <c r="E531" s="357">
        <v>0.5</v>
      </c>
      <c r="F531" s="358">
        <v>3.61</v>
      </c>
      <c r="G531" s="358">
        <v>0.7</v>
      </c>
      <c r="H531" s="328">
        <f t="shared" ref="H531" si="321">F531*$H$9</f>
        <v>8.424476499999999</v>
      </c>
      <c r="I531" s="328">
        <f t="shared" ref="I531" si="322">G531*$I$9</f>
        <v>2.1261449999999997</v>
      </c>
      <c r="J531" s="91" t="s">
        <v>94</v>
      </c>
      <c r="K531" s="192" t="s">
        <v>214</v>
      </c>
      <c r="L531" s="192">
        <v>1.02</v>
      </c>
      <c r="M531" s="184">
        <v>29.22</v>
      </c>
      <c r="N531" s="322">
        <f>((M531*L531)+(M532*L532)+(M533*L533)+(M534*L534))*1.1525</f>
        <v>64.723861782499995</v>
      </c>
      <c r="O531" s="74">
        <f t="shared" si="320"/>
        <v>122.03010946768188</v>
      </c>
      <c r="P531" s="322">
        <f>N531*E531</f>
        <v>32.361930891249997</v>
      </c>
      <c r="Q531" s="322">
        <f>O531*E531</f>
        <v>61.015054733840941</v>
      </c>
      <c r="AN531" s="16">
        <v>75.274483282499986</v>
      </c>
      <c r="AO531" s="24">
        <v>1.6211351329999999</v>
      </c>
    </row>
    <row r="532" spans="1:41" ht="13.5" hidden="1" x14ac:dyDescent="0.25">
      <c r="A532" s="339"/>
      <c r="B532" s="354"/>
      <c r="C532" s="355"/>
      <c r="D532" s="356"/>
      <c r="E532" s="357"/>
      <c r="F532" s="358"/>
      <c r="G532" s="358"/>
      <c r="H532" s="328"/>
      <c r="I532" s="328"/>
      <c r="J532" s="91" t="s">
        <v>91</v>
      </c>
      <c r="K532" s="192" t="s">
        <v>215</v>
      </c>
      <c r="L532" s="93">
        <v>5.6</v>
      </c>
      <c r="M532" s="184">
        <v>3.5</v>
      </c>
      <c r="N532" s="322"/>
      <c r="O532" s="74">
        <f t="shared" si="320"/>
        <v>0</v>
      </c>
      <c r="P532" s="322"/>
      <c r="Q532" s="322"/>
      <c r="AO532" s="24">
        <v>1.6211351329999999</v>
      </c>
    </row>
    <row r="533" spans="1:41" ht="13.5" hidden="1" x14ac:dyDescent="0.25">
      <c r="A533" s="339"/>
      <c r="B533" s="354"/>
      <c r="C533" s="355"/>
      <c r="D533" s="356"/>
      <c r="E533" s="357"/>
      <c r="F533" s="358"/>
      <c r="G533" s="358"/>
      <c r="H533" s="328"/>
      <c r="I533" s="328"/>
      <c r="J533" s="91" t="s">
        <v>92</v>
      </c>
      <c r="K533" s="192" t="s">
        <v>214</v>
      </c>
      <c r="L533" s="93">
        <v>3.9899999999999998E-2</v>
      </c>
      <c r="M533" s="184">
        <v>116.67</v>
      </c>
      <c r="N533" s="322"/>
      <c r="O533" s="74">
        <f t="shared" si="320"/>
        <v>0</v>
      </c>
      <c r="P533" s="322"/>
      <c r="Q533" s="322"/>
      <c r="AO533" s="24">
        <v>1.6211351329999999</v>
      </c>
    </row>
    <row r="534" spans="1:41" hidden="1" x14ac:dyDescent="0.25">
      <c r="A534" s="339"/>
      <c r="B534" s="354"/>
      <c r="C534" s="355"/>
      <c r="D534" s="356"/>
      <c r="E534" s="357"/>
      <c r="F534" s="358"/>
      <c r="G534" s="358"/>
      <c r="H534" s="328"/>
      <c r="I534" s="328"/>
      <c r="J534" s="91" t="s">
        <v>93</v>
      </c>
      <c r="K534" s="192" t="s">
        <v>41</v>
      </c>
      <c r="L534" s="93">
        <v>2.1</v>
      </c>
      <c r="M534" s="184">
        <v>1</v>
      </c>
      <c r="N534" s="322"/>
      <c r="O534" s="74">
        <f t="shared" si="320"/>
        <v>0</v>
      </c>
      <c r="P534" s="322"/>
      <c r="Q534" s="322"/>
      <c r="AO534" s="24">
        <v>1.6211351329999999</v>
      </c>
    </row>
    <row r="535" spans="1:41" ht="16.5" customHeight="1" x14ac:dyDescent="0.25">
      <c r="A535" s="176"/>
      <c r="B535" s="39"/>
      <c r="C535" s="125" t="s">
        <v>57</v>
      </c>
      <c r="D535" s="178"/>
      <c r="E535" s="178"/>
      <c r="F535" s="178"/>
      <c r="G535" s="178"/>
      <c r="H535" s="178"/>
      <c r="I535" s="178"/>
      <c r="J535" s="22"/>
      <c r="K535" s="178"/>
      <c r="L535" s="191"/>
      <c r="M535" s="191"/>
      <c r="N535" s="178"/>
      <c r="O535" s="74"/>
      <c r="P535" s="178"/>
      <c r="Q535" s="80">
        <f>SUM(Q502:Q534)</f>
        <v>504.16981315182443</v>
      </c>
      <c r="AO535" s="24">
        <v>1.6211351329999999</v>
      </c>
    </row>
    <row r="536" spans="1:41" ht="17.25" customHeight="1" x14ac:dyDescent="0.25">
      <c r="A536" s="178"/>
      <c r="B536" s="178"/>
      <c r="C536" s="125" t="s">
        <v>338</v>
      </c>
      <c r="D536" s="178"/>
      <c r="E536" s="178"/>
      <c r="F536" s="178"/>
      <c r="G536" s="178"/>
      <c r="H536" s="180"/>
      <c r="I536" s="180"/>
      <c r="J536" s="22"/>
      <c r="K536" s="178"/>
      <c r="L536" s="191"/>
      <c r="M536" s="191"/>
      <c r="N536" s="178"/>
      <c r="O536" s="74"/>
      <c r="P536" s="178"/>
      <c r="Q536" s="179"/>
      <c r="AO536" s="24">
        <v>1.6211351329999999</v>
      </c>
    </row>
    <row r="537" spans="1:41" ht="19.5" customHeight="1" x14ac:dyDescent="0.25">
      <c r="A537" s="196" t="s">
        <v>33</v>
      </c>
      <c r="B537" s="196" t="s">
        <v>27</v>
      </c>
      <c r="C537" s="9" t="s">
        <v>80</v>
      </c>
      <c r="D537" s="72" t="s">
        <v>28</v>
      </c>
      <c r="E537" s="73">
        <v>9</v>
      </c>
      <c r="F537" s="84">
        <v>0.21</v>
      </c>
      <c r="G537" s="84">
        <v>0.03</v>
      </c>
      <c r="H537" s="180">
        <f t="shared" ref="H537:H543" si="323">F537*$H$9</f>
        <v>0.49006649999999996</v>
      </c>
      <c r="I537" s="180">
        <f t="shared" ref="I537" si="324">G537*$I$9</f>
        <v>9.1120499999999993E-2</v>
      </c>
      <c r="J537" s="7" t="s">
        <v>23</v>
      </c>
      <c r="K537" s="72" t="s">
        <v>28</v>
      </c>
      <c r="L537" s="4">
        <v>1</v>
      </c>
      <c r="M537" s="184">
        <v>3.05</v>
      </c>
      <c r="N537" s="181">
        <f t="shared" ref="N537:N538" si="325">L537*M537*1.1525</f>
        <v>3.5151249999999998</v>
      </c>
      <c r="O537" s="74">
        <f t="shared" si="320"/>
        <v>6.6406752989294962</v>
      </c>
      <c r="P537" s="85">
        <f t="shared" ref="P537:P538" si="326">N537*E537</f>
        <v>31.636125</v>
      </c>
      <c r="Q537" s="85">
        <f>O537*E537</f>
        <v>59.766077690365464</v>
      </c>
      <c r="AN537" s="16">
        <v>4.0963120000000002</v>
      </c>
      <c r="AO537" s="24">
        <v>1.6211351329999999</v>
      </c>
    </row>
    <row r="538" spans="1:41" ht="27" customHeight="1" x14ac:dyDescent="0.25">
      <c r="A538" s="196" t="s">
        <v>34</v>
      </c>
      <c r="B538" s="196" t="s">
        <v>81</v>
      </c>
      <c r="C538" s="9" t="s">
        <v>40</v>
      </c>
      <c r="D538" s="72" t="s">
        <v>196</v>
      </c>
      <c r="E538" s="185">
        <v>2.0099999999999998</v>
      </c>
      <c r="F538" s="186">
        <v>0.3</v>
      </c>
      <c r="G538" s="186"/>
      <c r="H538" s="180">
        <f t="shared" si="323"/>
        <v>0.70009500000000002</v>
      </c>
      <c r="I538" s="180"/>
      <c r="J538" s="78" t="s">
        <v>29</v>
      </c>
      <c r="K538" s="79" t="s">
        <v>22</v>
      </c>
      <c r="L538" s="4">
        <v>2.4</v>
      </c>
      <c r="M538" s="184">
        <v>0.16500000000000001</v>
      </c>
      <c r="N538" s="183">
        <f t="shared" si="325"/>
        <v>0.45639000000000007</v>
      </c>
      <c r="O538" s="74">
        <f t="shared" si="320"/>
        <v>1.8748184642875048</v>
      </c>
      <c r="P538" s="74">
        <f t="shared" si="326"/>
        <v>0.9173439000000001</v>
      </c>
      <c r="Q538" s="74">
        <f t="shared" ref="Q538" si="327">O538*E538</f>
        <v>3.7683851132178843</v>
      </c>
      <c r="AN538" s="16">
        <v>1.156485</v>
      </c>
      <c r="AO538" s="24">
        <v>1.6211351329999999</v>
      </c>
    </row>
    <row r="539" spans="1:41" ht="24.75" customHeight="1" x14ac:dyDescent="0.25">
      <c r="A539" s="324">
        <v>3</v>
      </c>
      <c r="B539" s="324" t="s">
        <v>74</v>
      </c>
      <c r="C539" s="326" t="s">
        <v>77</v>
      </c>
      <c r="D539" s="325" t="s">
        <v>39</v>
      </c>
      <c r="E539" s="327">
        <v>2</v>
      </c>
      <c r="F539" s="324">
        <v>0.97</v>
      </c>
      <c r="G539" s="324">
        <v>0.08</v>
      </c>
      <c r="H539" s="328">
        <f>F539*$H$9</f>
        <v>2.2636404999999997</v>
      </c>
      <c r="I539" s="328">
        <f>G539*$I$9</f>
        <v>0.24298800000000001</v>
      </c>
      <c r="J539" s="6" t="s">
        <v>43</v>
      </c>
      <c r="K539" s="176" t="s">
        <v>39</v>
      </c>
      <c r="L539" s="184">
        <v>1</v>
      </c>
      <c r="M539" s="184">
        <v>28</v>
      </c>
      <c r="N539" s="322">
        <f>((M539*L539)+(M540*L540)+(M541*L541)+(M542*L542))*1.1525</f>
        <v>45.754250000000006</v>
      </c>
      <c r="O539" s="74">
        <f t="shared" si="320"/>
        <v>78.237405685794343</v>
      </c>
      <c r="P539" s="346">
        <f>N539*E539</f>
        <v>91.508500000000012</v>
      </c>
      <c r="Q539" s="346">
        <f>O539*E539</f>
        <v>156.47481137158869</v>
      </c>
      <c r="AN539" s="16">
        <v>48.260878500000004</v>
      </c>
      <c r="AO539" s="24">
        <v>1.6211351329999999</v>
      </c>
    </row>
    <row r="540" spans="1:41" hidden="1" x14ac:dyDescent="0.25">
      <c r="A540" s="324"/>
      <c r="B540" s="324"/>
      <c r="C540" s="326"/>
      <c r="D540" s="325"/>
      <c r="E540" s="327"/>
      <c r="F540" s="324"/>
      <c r="G540" s="324"/>
      <c r="H540" s="328"/>
      <c r="I540" s="328"/>
      <c r="J540" s="6" t="s">
        <v>76</v>
      </c>
      <c r="K540" s="176" t="s">
        <v>39</v>
      </c>
      <c r="L540" s="184">
        <v>2</v>
      </c>
      <c r="M540" s="184">
        <v>4.5</v>
      </c>
      <c r="N540" s="322"/>
      <c r="O540" s="74">
        <f t="shared" si="320"/>
        <v>0</v>
      </c>
      <c r="P540" s="390"/>
      <c r="Q540" s="390"/>
      <c r="AO540" s="24">
        <v>1.6211351329999999</v>
      </c>
    </row>
    <row r="541" spans="1:41" hidden="1" x14ac:dyDescent="0.25">
      <c r="A541" s="324"/>
      <c r="B541" s="324"/>
      <c r="C541" s="326"/>
      <c r="D541" s="325"/>
      <c r="E541" s="327"/>
      <c r="F541" s="324"/>
      <c r="G541" s="324"/>
      <c r="H541" s="328"/>
      <c r="I541" s="328"/>
      <c r="J541" s="6" t="s">
        <v>75</v>
      </c>
      <c r="K541" s="176" t="s">
        <v>41</v>
      </c>
      <c r="L541" s="184">
        <v>1.1000000000000001</v>
      </c>
      <c r="M541" s="184">
        <v>1</v>
      </c>
      <c r="N541" s="322"/>
      <c r="O541" s="74">
        <f t="shared" si="320"/>
        <v>0</v>
      </c>
      <c r="P541" s="390"/>
      <c r="Q541" s="390"/>
      <c r="AO541" s="24">
        <v>1.6211351329999999</v>
      </c>
    </row>
    <row r="542" spans="1:41" hidden="1" x14ac:dyDescent="0.25">
      <c r="A542" s="324"/>
      <c r="B542" s="324"/>
      <c r="C542" s="326"/>
      <c r="D542" s="325"/>
      <c r="E542" s="327"/>
      <c r="F542" s="324"/>
      <c r="G542" s="324"/>
      <c r="H542" s="328"/>
      <c r="I542" s="328"/>
      <c r="J542" s="6" t="s">
        <v>73</v>
      </c>
      <c r="K542" s="176" t="s">
        <v>39</v>
      </c>
      <c r="L542" s="184">
        <v>2</v>
      </c>
      <c r="M542" s="184">
        <v>0.8</v>
      </c>
      <c r="N542" s="322"/>
      <c r="O542" s="74">
        <f t="shared" si="320"/>
        <v>0</v>
      </c>
      <c r="P542" s="347"/>
      <c r="Q542" s="347"/>
      <c r="AO542" s="24">
        <v>1.6211351329999999</v>
      </c>
    </row>
    <row r="543" spans="1:41" ht="17.25" customHeight="1" x14ac:dyDescent="0.25">
      <c r="A543" s="365" t="s">
        <v>111</v>
      </c>
      <c r="B543" s="366" t="s">
        <v>115</v>
      </c>
      <c r="C543" s="367" t="s">
        <v>303</v>
      </c>
      <c r="D543" s="385" t="s">
        <v>196</v>
      </c>
      <c r="E543" s="386">
        <v>0.66</v>
      </c>
      <c r="F543" s="387">
        <v>0.214</v>
      </c>
      <c r="G543" s="388">
        <v>2.9999999999999997E-4</v>
      </c>
      <c r="H543" s="328">
        <f t="shared" si="323"/>
        <v>0.49940109999999999</v>
      </c>
      <c r="I543" s="328">
        <f t="shared" ref="I543" si="328">G543*$I$9</f>
        <v>9.1120499999999989E-4</v>
      </c>
      <c r="J543" s="7" t="s">
        <v>25</v>
      </c>
      <c r="K543" s="72" t="s">
        <v>22</v>
      </c>
      <c r="L543" s="4">
        <v>0.224</v>
      </c>
      <c r="M543" s="184">
        <v>1</v>
      </c>
      <c r="N543" s="323">
        <f>((M543*L543)+(M544*L544)+(M545*L545))*1.1525</f>
        <v>0.28620032500000003</v>
      </c>
      <c r="O543" s="74">
        <f t="shared" si="320"/>
        <v>1.2750432570412298</v>
      </c>
      <c r="P543" s="323">
        <f>N543*E543</f>
        <v>0.18889221450000004</v>
      </c>
      <c r="Q543" s="323">
        <f>O543*E543</f>
        <v>0.84152854964721169</v>
      </c>
      <c r="AN543" s="16">
        <v>0.78651263000000005</v>
      </c>
      <c r="AO543" s="24">
        <v>1.6211351329999999</v>
      </c>
    </row>
    <row r="544" spans="1:41" ht="26.25" hidden="1" customHeight="1" x14ac:dyDescent="0.25">
      <c r="A544" s="365"/>
      <c r="B544" s="366"/>
      <c r="C544" s="367"/>
      <c r="D544" s="385"/>
      <c r="E544" s="386"/>
      <c r="F544" s="387"/>
      <c r="G544" s="388"/>
      <c r="H544" s="328"/>
      <c r="I544" s="328"/>
      <c r="J544" s="7" t="s">
        <v>26</v>
      </c>
      <c r="K544" s="72" t="s">
        <v>22</v>
      </c>
      <c r="L544" s="4">
        <v>2.7E-2</v>
      </c>
      <c r="M544" s="184">
        <v>0.79</v>
      </c>
      <c r="N544" s="323"/>
      <c r="O544" s="74">
        <f t="shared" si="320"/>
        <v>0</v>
      </c>
      <c r="P544" s="323"/>
      <c r="Q544" s="323"/>
      <c r="AO544" s="24">
        <v>1.6211351329999999</v>
      </c>
    </row>
    <row r="545" spans="1:41" ht="24" hidden="1" x14ac:dyDescent="0.25">
      <c r="A545" s="365"/>
      <c r="B545" s="366"/>
      <c r="C545" s="367"/>
      <c r="D545" s="385"/>
      <c r="E545" s="386"/>
      <c r="F545" s="387"/>
      <c r="G545" s="388"/>
      <c r="H545" s="328"/>
      <c r="I545" s="328"/>
      <c r="J545" s="9" t="s">
        <v>117</v>
      </c>
      <c r="K545" s="72" t="s">
        <v>22</v>
      </c>
      <c r="L545" s="4">
        <v>2E-3</v>
      </c>
      <c r="M545" s="184">
        <v>1.5</v>
      </c>
      <c r="N545" s="323"/>
      <c r="O545" s="74">
        <f t="shared" si="320"/>
        <v>0</v>
      </c>
      <c r="P545" s="323"/>
      <c r="Q545" s="323"/>
      <c r="AO545" s="24">
        <v>1.6211351329999999</v>
      </c>
    </row>
    <row r="546" spans="1:41" ht="15.75" customHeight="1" x14ac:dyDescent="0.25">
      <c r="A546" s="86">
        <v>5</v>
      </c>
      <c r="B546" s="176" t="s">
        <v>30</v>
      </c>
      <c r="C546" s="171" t="s">
        <v>327</v>
      </c>
      <c r="D546" s="86" t="s">
        <v>41</v>
      </c>
      <c r="E546" s="47">
        <v>21</v>
      </c>
      <c r="F546" s="87">
        <v>0.19</v>
      </c>
      <c r="G546" s="87">
        <v>0.16200000000000001</v>
      </c>
      <c r="H546" s="180">
        <f t="shared" ref="H546:H549" si="329">F546*$H$9</f>
        <v>0.4433935</v>
      </c>
      <c r="I546" s="180">
        <f t="shared" ref="I546:I549" si="330">G546*$I$9</f>
        <v>0.49205070000000001</v>
      </c>
      <c r="J546" s="75" t="s">
        <v>44</v>
      </c>
      <c r="K546" s="56" t="s">
        <v>41</v>
      </c>
      <c r="L546" s="213">
        <v>1</v>
      </c>
      <c r="M546" s="184">
        <v>0.75</v>
      </c>
      <c r="N546" s="183">
        <f>L546*M546*1.1525</f>
        <v>0.86437500000000012</v>
      </c>
      <c r="O546" s="74">
        <f t="shared" si="320"/>
        <v>2.9177501381679538</v>
      </c>
      <c r="P546" s="74">
        <f>N546*E546</f>
        <v>18.151875000000004</v>
      </c>
      <c r="Q546" s="74">
        <f>O546*E546</f>
        <v>61.272752901527028</v>
      </c>
      <c r="AN546" s="16">
        <v>1.7998192000000002</v>
      </c>
      <c r="AO546" s="24">
        <v>1.6211351329999999</v>
      </c>
    </row>
    <row r="547" spans="1:41" ht="15.75" customHeight="1" x14ac:dyDescent="0.25">
      <c r="A547" s="196" t="s">
        <v>208</v>
      </c>
      <c r="B547" s="196" t="s">
        <v>27</v>
      </c>
      <c r="C547" s="9" t="s">
        <v>228</v>
      </c>
      <c r="D547" s="72" t="s">
        <v>28</v>
      </c>
      <c r="E547" s="73">
        <v>1.6</v>
      </c>
      <c r="F547" s="84">
        <v>0.21</v>
      </c>
      <c r="G547" s="84">
        <v>0.03</v>
      </c>
      <c r="H547" s="180">
        <f t="shared" si="329"/>
        <v>0.49006649999999996</v>
      </c>
      <c r="I547" s="180">
        <f t="shared" si="330"/>
        <v>9.1120499999999993E-2</v>
      </c>
      <c r="J547" s="7" t="s">
        <v>23</v>
      </c>
      <c r="K547" s="72" t="s">
        <v>28</v>
      </c>
      <c r="L547" s="4">
        <v>1</v>
      </c>
      <c r="M547" s="184">
        <v>37.5</v>
      </c>
      <c r="N547" s="181">
        <f t="shared" ref="N547:N548" si="331">L547*M547*1.1525</f>
        <v>43.21875</v>
      </c>
      <c r="O547" s="74">
        <f t="shared" si="320"/>
        <v>71.005616693886623</v>
      </c>
      <c r="P547" s="85">
        <f t="shared" ref="P547:P548" si="332">N547*E547</f>
        <v>69.150000000000006</v>
      </c>
      <c r="Q547" s="85">
        <f>O547*E547</f>
        <v>113.6089867102186</v>
      </c>
      <c r="AN547" s="16">
        <v>43.799937</v>
      </c>
      <c r="AO547" s="24">
        <v>1.6211351329999999</v>
      </c>
    </row>
    <row r="548" spans="1:41" ht="15.75" customHeight="1" x14ac:dyDescent="0.25">
      <c r="A548" s="196" t="s">
        <v>35</v>
      </c>
      <c r="B548" s="196" t="s">
        <v>27</v>
      </c>
      <c r="C548" s="9" t="s">
        <v>229</v>
      </c>
      <c r="D548" s="72" t="s">
        <v>28</v>
      </c>
      <c r="E548" s="88">
        <v>3.5</v>
      </c>
      <c r="F548" s="84">
        <v>0.21</v>
      </c>
      <c r="G548" s="84">
        <v>0.03</v>
      </c>
      <c r="H548" s="180">
        <f t="shared" si="329"/>
        <v>0.49006649999999996</v>
      </c>
      <c r="I548" s="180">
        <f t="shared" si="330"/>
        <v>9.1120499999999993E-2</v>
      </c>
      <c r="J548" s="7" t="s">
        <v>23</v>
      </c>
      <c r="K548" s="72" t="s">
        <v>28</v>
      </c>
      <c r="L548" s="4">
        <v>1</v>
      </c>
      <c r="M548" s="184">
        <v>18.75</v>
      </c>
      <c r="N548" s="181">
        <f t="shared" si="331"/>
        <v>21.609375</v>
      </c>
      <c r="O548" s="74">
        <f t="shared" si="320"/>
        <v>35.973899679214746</v>
      </c>
      <c r="P548" s="85">
        <f t="shared" si="332"/>
        <v>75.6328125</v>
      </c>
      <c r="Q548" s="85">
        <f>O548*E548</f>
        <v>125.90864887725161</v>
      </c>
      <c r="AN548" s="16">
        <v>22.190562</v>
      </c>
      <c r="AO548" s="24">
        <v>1.6211351329999999</v>
      </c>
    </row>
    <row r="549" spans="1:41" ht="18.75" customHeight="1" x14ac:dyDescent="0.25">
      <c r="A549" s="365" t="s">
        <v>36</v>
      </c>
      <c r="B549" s="366" t="s">
        <v>115</v>
      </c>
      <c r="C549" s="367" t="s">
        <v>211</v>
      </c>
      <c r="D549" s="385" t="s">
        <v>196</v>
      </c>
      <c r="E549" s="386">
        <v>8.4</v>
      </c>
      <c r="F549" s="387">
        <v>0.214</v>
      </c>
      <c r="G549" s="388">
        <v>2.9999999999999997E-4</v>
      </c>
      <c r="H549" s="328">
        <f t="shared" si="329"/>
        <v>0.49940109999999999</v>
      </c>
      <c r="I549" s="328">
        <f t="shared" si="330"/>
        <v>9.1120499999999989E-4</v>
      </c>
      <c r="J549" s="7" t="s">
        <v>25</v>
      </c>
      <c r="K549" s="72" t="s">
        <v>22</v>
      </c>
      <c r="L549" s="4">
        <v>0.224</v>
      </c>
      <c r="M549" s="184">
        <v>1</v>
      </c>
      <c r="N549" s="323">
        <f>((M549*L549)+(M550*L550)+(M551*L551))*1.1525</f>
        <v>0.28620032500000003</v>
      </c>
      <c r="O549" s="74">
        <f t="shared" si="320"/>
        <v>1.2750432570412298</v>
      </c>
      <c r="P549" s="323">
        <f>N549*E549</f>
        <v>2.4040827300000003</v>
      </c>
      <c r="Q549" s="323">
        <f>O549*E549</f>
        <v>10.710363359146331</v>
      </c>
      <c r="AN549" s="16">
        <v>0.78651263000000005</v>
      </c>
      <c r="AO549" s="24">
        <v>1.6211351329999999</v>
      </c>
    </row>
    <row r="550" spans="1:41" hidden="1" x14ac:dyDescent="0.25">
      <c r="A550" s="365"/>
      <c r="B550" s="366"/>
      <c r="C550" s="367"/>
      <c r="D550" s="385"/>
      <c r="E550" s="386"/>
      <c r="F550" s="387"/>
      <c r="G550" s="388"/>
      <c r="H550" s="328"/>
      <c r="I550" s="328"/>
      <c r="J550" s="7" t="s">
        <v>26</v>
      </c>
      <c r="K550" s="72" t="s">
        <v>22</v>
      </c>
      <c r="L550" s="4">
        <v>2.7E-2</v>
      </c>
      <c r="M550" s="184">
        <v>0.79</v>
      </c>
      <c r="N550" s="323"/>
      <c r="O550" s="74">
        <f t="shared" si="320"/>
        <v>0</v>
      </c>
      <c r="P550" s="323"/>
      <c r="Q550" s="323"/>
      <c r="AO550" s="24">
        <v>1.6211351329999999</v>
      </c>
    </row>
    <row r="551" spans="1:41" ht="24" hidden="1" x14ac:dyDescent="0.25">
      <c r="A551" s="365"/>
      <c r="B551" s="366"/>
      <c r="C551" s="367"/>
      <c r="D551" s="385"/>
      <c r="E551" s="386"/>
      <c r="F551" s="387"/>
      <c r="G551" s="388"/>
      <c r="H551" s="328"/>
      <c r="I551" s="328"/>
      <c r="J551" s="9" t="s">
        <v>117</v>
      </c>
      <c r="K551" s="72" t="s">
        <v>22</v>
      </c>
      <c r="L551" s="4">
        <v>2E-3</v>
      </c>
      <c r="M551" s="184">
        <v>1.5</v>
      </c>
      <c r="N551" s="323"/>
      <c r="O551" s="74">
        <f t="shared" si="320"/>
        <v>0</v>
      </c>
      <c r="P551" s="323"/>
      <c r="Q551" s="323"/>
      <c r="AO551" s="24">
        <v>1.6211351329999999</v>
      </c>
    </row>
    <row r="552" spans="1:41" ht="17.25" customHeight="1" x14ac:dyDescent="0.25">
      <c r="A552" s="519">
        <v>9</v>
      </c>
      <c r="B552" s="519" t="s">
        <v>225</v>
      </c>
      <c r="C552" s="520" t="s">
        <v>227</v>
      </c>
      <c r="D552" s="519" t="s">
        <v>299</v>
      </c>
      <c r="E552" s="382">
        <v>0.4</v>
      </c>
      <c r="F552" s="522">
        <v>2.3E-2</v>
      </c>
      <c r="G552" s="522">
        <v>5.8000000000000003E-2</v>
      </c>
      <c r="H552" s="434">
        <f t="shared" ref="H552" si="333">F552*$H$9</f>
        <v>5.3673949999999998E-2</v>
      </c>
      <c r="I552" s="443">
        <f t="shared" ref="I552" si="334">G552*$I$9</f>
        <v>0.1761663</v>
      </c>
      <c r="J552" s="136" t="s">
        <v>226</v>
      </c>
      <c r="K552" s="56" t="s">
        <v>214</v>
      </c>
      <c r="L552" s="69">
        <v>1.01</v>
      </c>
      <c r="M552" s="184">
        <v>3.6</v>
      </c>
      <c r="N552" s="440">
        <f>((M552*L552)+(M553*L553))*1.1525</f>
        <v>4.3933300000000006</v>
      </c>
      <c r="O552" s="74">
        <f t="shared" si="320"/>
        <v>7.4947837181153947</v>
      </c>
      <c r="P552" s="440">
        <f>N552*E552</f>
        <v>1.7573320000000003</v>
      </c>
      <c r="Q552" s="440">
        <f>O552*E552</f>
        <v>2.9979134872461581</v>
      </c>
      <c r="AN552" s="16">
        <v>4.6231702500000011</v>
      </c>
      <c r="AO552" s="24">
        <v>1.6211351329999999</v>
      </c>
    </row>
    <row r="553" spans="1:41" ht="13.5" hidden="1" x14ac:dyDescent="0.25">
      <c r="A553" s="338"/>
      <c r="B553" s="338"/>
      <c r="C553" s="521"/>
      <c r="D553" s="338"/>
      <c r="E553" s="384"/>
      <c r="F553" s="523"/>
      <c r="G553" s="523"/>
      <c r="H553" s="436"/>
      <c r="I553" s="445"/>
      <c r="J553" s="136" t="s">
        <v>45</v>
      </c>
      <c r="K553" s="56" t="s">
        <v>214</v>
      </c>
      <c r="L553" s="69">
        <v>1.1000000000000001</v>
      </c>
      <c r="M553" s="184">
        <v>0.16</v>
      </c>
      <c r="N553" s="442"/>
      <c r="O553" s="74">
        <f t="shared" si="320"/>
        <v>0</v>
      </c>
      <c r="P553" s="442"/>
      <c r="Q553" s="442"/>
      <c r="AO553" s="24">
        <v>1.6211351329999999</v>
      </c>
    </row>
    <row r="554" spans="1:41" ht="26.25" customHeight="1" x14ac:dyDescent="0.25">
      <c r="A554" s="339">
        <v>10</v>
      </c>
      <c r="B554" s="354" t="s">
        <v>90</v>
      </c>
      <c r="C554" s="355" t="s">
        <v>96</v>
      </c>
      <c r="D554" s="356" t="s">
        <v>214</v>
      </c>
      <c r="E554" s="357">
        <v>1</v>
      </c>
      <c r="F554" s="358">
        <v>3.61</v>
      </c>
      <c r="G554" s="358">
        <v>0.7</v>
      </c>
      <c r="H554" s="328">
        <f t="shared" ref="H554" si="335">F554*$H$9</f>
        <v>8.424476499999999</v>
      </c>
      <c r="I554" s="328">
        <f t="shared" ref="I554" si="336">G554*$I$9</f>
        <v>2.1261449999999997</v>
      </c>
      <c r="J554" s="91" t="s">
        <v>94</v>
      </c>
      <c r="K554" s="192" t="s">
        <v>214</v>
      </c>
      <c r="L554" s="192">
        <v>1.02</v>
      </c>
      <c r="M554" s="184">
        <v>29.22</v>
      </c>
      <c r="N554" s="322">
        <f>((M554*L554)+(M555*L555)+(M556*L556)+(M557*L557))*1.1525</f>
        <v>64.723861782499995</v>
      </c>
      <c r="O554" s="74">
        <f t="shared" si="320"/>
        <v>122.03010946768188</v>
      </c>
      <c r="P554" s="322">
        <f>N554*E554</f>
        <v>64.723861782499995</v>
      </c>
      <c r="Q554" s="322">
        <f>O554*E554</f>
        <v>122.03010946768188</v>
      </c>
      <c r="AN554" s="16">
        <v>75.274483282499986</v>
      </c>
      <c r="AO554" s="24">
        <v>1.6211351329999999</v>
      </c>
    </row>
    <row r="555" spans="1:41" ht="13.5" hidden="1" x14ac:dyDescent="0.25">
      <c r="A555" s="339"/>
      <c r="B555" s="354"/>
      <c r="C555" s="355"/>
      <c r="D555" s="356"/>
      <c r="E555" s="357"/>
      <c r="F555" s="358"/>
      <c r="G555" s="358"/>
      <c r="H555" s="328"/>
      <c r="I555" s="328"/>
      <c r="J555" s="91" t="s">
        <v>91</v>
      </c>
      <c r="K555" s="192" t="s">
        <v>215</v>
      </c>
      <c r="L555" s="93">
        <v>5.6</v>
      </c>
      <c r="M555" s="184">
        <v>3.5</v>
      </c>
      <c r="N555" s="322"/>
      <c r="O555" s="74">
        <f t="shared" si="320"/>
        <v>0</v>
      </c>
      <c r="P555" s="322"/>
      <c r="Q555" s="322"/>
      <c r="AO555" s="24">
        <v>1.6211351329999999</v>
      </c>
    </row>
    <row r="556" spans="1:41" ht="13.5" hidden="1" x14ac:dyDescent="0.25">
      <c r="A556" s="339"/>
      <c r="B556" s="354"/>
      <c r="C556" s="355"/>
      <c r="D556" s="356"/>
      <c r="E556" s="357"/>
      <c r="F556" s="358"/>
      <c r="G556" s="358"/>
      <c r="H556" s="328"/>
      <c r="I556" s="328"/>
      <c r="J556" s="91" t="s">
        <v>92</v>
      </c>
      <c r="K556" s="192" t="s">
        <v>214</v>
      </c>
      <c r="L556" s="93">
        <v>3.9899999999999998E-2</v>
      </c>
      <c r="M556" s="184">
        <v>116.67</v>
      </c>
      <c r="N556" s="322"/>
      <c r="O556" s="74">
        <f t="shared" si="320"/>
        <v>0</v>
      </c>
      <c r="P556" s="322"/>
      <c r="Q556" s="322"/>
      <c r="AO556" s="24">
        <v>1.6211351329999999</v>
      </c>
    </row>
    <row r="557" spans="1:41" hidden="1" x14ac:dyDescent="0.25">
      <c r="A557" s="339"/>
      <c r="B557" s="354"/>
      <c r="C557" s="355"/>
      <c r="D557" s="356"/>
      <c r="E557" s="357"/>
      <c r="F557" s="358"/>
      <c r="G557" s="358"/>
      <c r="H557" s="328"/>
      <c r="I557" s="328"/>
      <c r="J557" s="91" t="s">
        <v>93</v>
      </c>
      <c r="K557" s="192" t="s">
        <v>41</v>
      </c>
      <c r="L557" s="93">
        <v>2.1</v>
      </c>
      <c r="M557" s="184">
        <v>1</v>
      </c>
      <c r="N557" s="322"/>
      <c r="O557" s="74">
        <f t="shared" si="320"/>
        <v>0</v>
      </c>
      <c r="P557" s="322"/>
      <c r="Q557" s="322"/>
      <c r="AO557" s="24">
        <v>1.6211351329999999</v>
      </c>
    </row>
    <row r="558" spans="1:41" ht="13.5" customHeight="1" x14ac:dyDescent="0.25">
      <c r="A558" s="176"/>
      <c r="B558" s="39"/>
      <c r="C558" s="125" t="s">
        <v>57</v>
      </c>
      <c r="D558" s="178"/>
      <c r="E558" s="178"/>
      <c r="F558" s="178"/>
      <c r="G558" s="178"/>
      <c r="H558" s="178"/>
      <c r="I558" s="178"/>
      <c r="J558" s="22"/>
      <c r="K558" s="178"/>
      <c r="L558" s="191"/>
      <c r="M558" s="191"/>
      <c r="N558" s="178"/>
      <c r="O558" s="74"/>
      <c r="P558" s="178"/>
      <c r="Q558" s="80">
        <f>SUM(Q537:Q557)</f>
        <v>657.37957752789077</v>
      </c>
      <c r="AO558" s="24">
        <v>1.6211351329999999</v>
      </c>
    </row>
    <row r="559" spans="1:41" ht="15.75" customHeight="1" x14ac:dyDescent="0.25">
      <c r="A559" s="176"/>
      <c r="B559" s="176"/>
      <c r="C559" s="125" t="s">
        <v>339</v>
      </c>
      <c r="D559" s="176"/>
      <c r="E559" s="176"/>
      <c r="F559" s="176"/>
      <c r="G559" s="176"/>
      <c r="H559" s="184"/>
      <c r="I559" s="184"/>
      <c r="J559" s="6"/>
      <c r="K559" s="176"/>
      <c r="L559" s="184"/>
      <c r="M559" s="184"/>
      <c r="N559" s="176"/>
      <c r="O559" s="74"/>
      <c r="P559" s="184"/>
      <c r="Q559" s="184"/>
      <c r="AO559" s="24">
        <v>1.6211351329999999</v>
      </c>
    </row>
    <row r="560" spans="1:41" ht="27.75" customHeight="1" x14ac:dyDescent="0.25">
      <c r="A560" s="176">
        <v>1</v>
      </c>
      <c r="B560" s="178" t="s">
        <v>64</v>
      </c>
      <c r="C560" s="22" t="s">
        <v>232</v>
      </c>
      <c r="D560" s="56" t="s">
        <v>214</v>
      </c>
      <c r="E560" s="179">
        <v>14</v>
      </c>
      <c r="F560" s="176"/>
      <c r="G560" s="176"/>
      <c r="H560" s="175"/>
      <c r="I560" s="175"/>
      <c r="J560" s="6"/>
      <c r="K560" s="176"/>
      <c r="L560" s="184"/>
      <c r="M560" s="184"/>
      <c r="N560" s="181"/>
      <c r="O560" s="74">
        <f t="shared" si="320"/>
        <v>8.1056756649999997</v>
      </c>
      <c r="P560" s="181"/>
      <c r="Q560" s="183">
        <f>O560*E560</f>
        <v>113.47945931</v>
      </c>
      <c r="AN560" s="16">
        <v>5</v>
      </c>
      <c r="AO560" s="24">
        <v>1.6211351329999999</v>
      </c>
    </row>
    <row r="561" spans="1:41" ht="17.25" customHeight="1" x14ac:dyDescent="0.25">
      <c r="A561" s="176">
        <v>2</v>
      </c>
      <c r="B561" s="178" t="s">
        <v>233</v>
      </c>
      <c r="C561" s="22" t="s">
        <v>234</v>
      </c>
      <c r="D561" s="56" t="s">
        <v>214</v>
      </c>
      <c r="E561" s="179">
        <v>58</v>
      </c>
      <c r="F561" s="176">
        <v>1.4E-2</v>
      </c>
      <c r="G561" s="176">
        <v>0.30299999999999999</v>
      </c>
      <c r="H561" s="175">
        <f t="shared" ref="H561:H572" si="337">F561*$H$9</f>
        <v>3.2671100000000002E-2</v>
      </c>
      <c r="I561" s="175">
        <f>G561*$I$9</f>
        <v>0.92031704999999997</v>
      </c>
      <c r="J561" s="6"/>
      <c r="K561" s="176"/>
      <c r="L561" s="184"/>
      <c r="M561" s="184"/>
      <c r="N561" s="181"/>
      <c r="O561" s="74">
        <f t="shared" si="320"/>
        <v>1.5449225712976737</v>
      </c>
      <c r="P561" s="181"/>
      <c r="Q561" s="183">
        <f>O561*E561</f>
        <v>89.605509135265081</v>
      </c>
      <c r="AN561" s="16">
        <v>0.95298814999999992</v>
      </c>
      <c r="AO561" s="24">
        <v>1.6211351329999999</v>
      </c>
    </row>
    <row r="562" spans="1:41" ht="17.25" customHeight="1" x14ac:dyDescent="0.25">
      <c r="A562" s="176">
        <v>3</v>
      </c>
      <c r="B562" s="178" t="s">
        <v>235</v>
      </c>
      <c r="C562" s="22" t="s">
        <v>236</v>
      </c>
      <c r="D562" s="56" t="s">
        <v>214</v>
      </c>
      <c r="E562" s="179">
        <v>67</v>
      </c>
      <c r="F562" s="176">
        <v>1.0999999999999999E-2</v>
      </c>
      <c r="G562" s="176">
        <v>0.224</v>
      </c>
      <c r="H562" s="175">
        <f t="shared" si="337"/>
        <v>2.5670149999999999E-2</v>
      </c>
      <c r="I562" s="175">
        <f t="shared" ref="I562:I563" si="338">G562*$I$9</f>
        <v>0.68036640000000004</v>
      </c>
      <c r="J562" s="6"/>
      <c r="K562" s="176"/>
      <c r="L562" s="184"/>
      <c r="M562" s="184"/>
      <c r="N562" s="181"/>
      <c r="O562" s="74">
        <f t="shared" si="320"/>
        <v>1.144580656387111</v>
      </c>
      <c r="P562" s="181"/>
      <c r="Q562" s="183">
        <f>O562*E562</f>
        <v>76.686903977936439</v>
      </c>
      <c r="AN562" s="16">
        <v>0.70603654999999998</v>
      </c>
      <c r="AO562" s="24">
        <v>1.6211351329999999</v>
      </c>
    </row>
    <row r="563" spans="1:41" ht="17.25" customHeight="1" x14ac:dyDescent="0.25">
      <c r="A563" s="176">
        <v>4</v>
      </c>
      <c r="B563" s="178" t="s">
        <v>237</v>
      </c>
      <c r="C563" s="22" t="s">
        <v>238</v>
      </c>
      <c r="D563" s="56" t="s">
        <v>214</v>
      </c>
      <c r="E563" s="179">
        <v>76</v>
      </c>
      <c r="F563" s="176">
        <v>8.0000000000000002E-3</v>
      </c>
      <c r="G563" s="176">
        <v>0.17299999999999999</v>
      </c>
      <c r="H563" s="175">
        <f t="shared" si="337"/>
        <v>1.86692E-2</v>
      </c>
      <c r="I563" s="175">
        <f t="shared" si="338"/>
        <v>0.52546154999999994</v>
      </c>
      <c r="J563" s="6"/>
      <c r="K563" s="176"/>
      <c r="L563" s="184"/>
      <c r="M563" s="184"/>
      <c r="N563" s="181"/>
      <c r="O563" s="74">
        <f t="shared" si="320"/>
        <v>0.88210947577063969</v>
      </c>
      <c r="P563" s="181"/>
      <c r="Q563" s="183">
        <f>O563*E563</f>
        <v>67.040320158568619</v>
      </c>
      <c r="AN563" s="16">
        <v>0.54413075</v>
      </c>
      <c r="AO563" s="24">
        <v>1.6211351329999999</v>
      </c>
    </row>
    <row r="564" spans="1:41" ht="17.25" customHeight="1" x14ac:dyDescent="0.25">
      <c r="A564" s="176">
        <v>5</v>
      </c>
      <c r="B564" s="178" t="s">
        <v>46</v>
      </c>
      <c r="C564" s="22" t="s">
        <v>47</v>
      </c>
      <c r="D564" s="56" t="s">
        <v>214</v>
      </c>
      <c r="E564" s="179">
        <v>12.3</v>
      </c>
      <c r="F564" s="176">
        <v>1.94</v>
      </c>
      <c r="G564" s="176"/>
      <c r="H564" s="175">
        <f t="shared" si="337"/>
        <v>4.5272809999999994</v>
      </c>
      <c r="I564" s="175"/>
      <c r="J564" s="6"/>
      <c r="K564" s="176"/>
      <c r="L564" s="184"/>
      <c r="M564" s="184"/>
      <c r="N564" s="181"/>
      <c r="O564" s="74">
        <f t="shared" si="320"/>
        <v>7.3393342860633712</v>
      </c>
      <c r="P564" s="181"/>
      <c r="Q564" s="183">
        <f t="shared" ref="Q564:Q567" si="339">O564*E564</f>
        <v>90.273811718579466</v>
      </c>
      <c r="AN564" s="16">
        <v>4.5272809999999994</v>
      </c>
      <c r="AO564" s="24">
        <v>1.6211351329999999</v>
      </c>
    </row>
    <row r="565" spans="1:41" ht="17.25" customHeight="1" x14ac:dyDescent="0.25">
      <c r="A565" s="109">
        <v>6</v>
      </c>
      <c r="B565" s="110" t="s">
        <v>48</v>
      </c>
      <c r="C565" s="122" t="s">
        <v>49</v>
      </c>
      <c r="D565" s="56" t="s">
        <v>214</v>
      </c>
      <c r="E565" s="111">
        <v>10.5</v>
      </c>
      <c r="F565" s="112">
        <v>1.1000000000000001</v>
      </c>
      <c r="G565" s="112"/>
      <c r="H565" s="175">
        <f t="shared" si="337"/>
        <v>2.567015</v>
      </c>
      <c r="I565" s="175"/>
      <c r="J565" s="131"/>
      <c r="K565" s="113"/>
      <c r="L565" s="205"/>
      <c r="M565" s="205"/>
      <c r="N565" s="114"/>
      <c r="O565" s="74">
        <f t="shared" si="320"/>
        <v>4.1614782034379951</v>
      </c>
      <c r="P565" s="114"/>
      <c r="Q565" s="183">
        <f t="shared" si="339"/>
        <v>43.695521136098947</v>
      </c>
      <c r="AN565" s="16">
        <v>2.567015</v>
      </c>
      <c r="AO565" s="24">
        <v>1.6211351329999999</v>
      </c>
    </row>
    <row r="566" spans="1:41" ht="17.25" customHeight="1" x14ac:dyDescent="0.25">
      <c r="A566" s="25">
        <v>7</v>
      </c>
      <c r="B566" s="105" t="s">
        <v>21</v>
      </c>
      <c r="C566" s="123" t="s">
        <v>61</v>
      </c>
      <c r="D566" s="56" t="s">
        <v>214</v>
      </c>
      <c r="E566" s="111">
        <v>14.35</v>
      </c>
      <c r="F566" s="112">
        <v>0.89</v>
      </c>
      <c r="G566" s="112"/>
      <c r="H566" s="175">
        <f t="shared" si="337"/>
        <v>2.0769484999999999</v>
      </c>
      <c r="I566" s="175"/>
      <c r="J566" s="132" t="s">
        <v>62</v>
      </c>
      <c r="K566" s="56" t="s">
        <v>214</v>
      </c>
      <c r="L566" s="210">
        <v>1.1000000000000001</v>
      </c>
      <c r="M566" s="210">
        <v>4</v>
      </c>
      <c r="N566" s="114">
        <f>M566*L566*1.1525</f>
        <v>5.0710000000000006</v>
      </c>
      <c r="O566" s="74">
        <f t="shared" si="320"/>
        <v>11.58779044222465</v>
      </c>
      <c r="P566" s="114">
        <f t="shared" ref="P566:P567" si="340">N566*E566</f>
        <v>72.76885</v>
      </c>
      <c r="Q566" s="205">
        <f t="shared" si="339"/>
        <v>166.28479284592373</v>
      </c>
      <c r="AN566" s="16">
        <v>7.1479485</v>
      </c>
      <c r="AO566" s="24">
        <v>1.6211351329999999</v>
      </c>
    </row>
    <row r="567" spans="1:41" ht="17.25" customHeight="1" x14ac:dyDescent="0.25">
      <c r="A567" s="25">
        <v>8</v>
      </c>
      <c r="B567" s="115" t="s">
        <v>56</v>
      </c>
      <c r="C567" s="122" t="s">
        <v>63</v>
      </c>
      <c r="D567" s="56" t="s">
        <v>214</v>
      </c>
      <c r="E567" s="111">
        <v>43.05</v>
      </c>
      <c r="F567" s="112">
        <v>0.56000000000000005</v>
      </c>
      <c r="G567" s="112"/>
      <c r="H567" s="175">
        <f t="shared" si="337"/>
        <v>1.3068440000000001</v>
      </c>
      <c r="I567" s="175"/>
      <c r="J567" s="132" t="s">
        <v>62</v>
      </c>
      <c r="K567" s="56" t="s">
        <v>214</v>
      </c>
      <c r="L567" s="210">
        <v>1.1000000000000001</v>
      </c>
      <c r="M567" s="210">
        <v>4</v>
      </c>
      <c r="N567" s="114">
        <f>M567*L567*1.1525</f>
        <v>5.0710000000000006</v>
      </c>
      <c r="O567" s="74">
        <f t="shared" si="320"/>
        <v>10.339346981193252</v>
      </c>
      <c r="P567" s="114">
        <f t="shared" si="340"/>
        <v>218.30655000000002</v>
      </c>
      <c r="Q567" s="205">
        <f t="shared" si="339"/>
        <v>445.10888754036944</v>
      </c>
      <c r="AN567" s="16">
        <v>6.3778440000000005</v>
      </c>
      <c r="AO567" s="24">
        <v>1.6211351329999999</v>
      </c>
    </row>
    <row r="568" spans="1:41" ht="17.25" customHeight="1" x14ac:dyDescent="0.25">
      <c r="A568" s="176">
        <v>9</v>
      </c>
      <c r="B568" s="178" t="s">
        <v>50</v>
      </c>
      <c r="C568" s="124" t="s">
        <v>51</v>
      </c>
      <c r="D568" s="178" t="s">
        <v>99</v>
      </c>
      <c r="E568" s="179">
        <v>205</v>
      </c>
      <c r="F568" s="176">
        <v>0.03</v>
      </c>
      <c r="G568" s="176">
        <v>0.03</v>
      </c>
      <c r="H568" s="175">
        <f t="shared" si="337"/>
        <v>7.0009500000000002E-2</v>
      </c>
      <c r="I568" s="175">
        <f>G568*$I$9</f>
        <v>9.1120499999999993E-2</v>
      </c>
      <c r="J568" s="6" t="s">
        <v>53</v>
      </c>
      <c r="K568" s="176" t="s">
        <v>99</v>
      </c>
      <c r="L568" s="184">
        <v>1.01</v>
      </c>
      <c r="M568" s="184">
        <v>0.05</v>
      </c>
      <c r="N568" s="181">
        <f>L568*M568*1.1525</f>
        <v>5.820125000000001E-2</v>
      </c>
      <c r="O568" s="74">
        <f t="shared" si="320"/>
        <v>0.35556559513980623</v>
      </c>
      <c r="P568" s="181">
        <f>N568*E568</f>
        <v>11.931256250000002</v>
      </c>
      <c r="Q568" s="183">
        <f>O568*E568</f>
        <v>72.890947003660273</v>
      </c>
      <c r="AN568" s="16">
        <v>0.21933125000000001</v>
      </c>
      <c r="AO568" s="24">
        <v>1.6211351329999999</v>
      </c>
    </row>
    <row r="569" spans="1:41" ht="17.25" customHeight="1" x14ac:dyDescent="0.25">
      <c r="A569" s="176">
        <v>10</v>
      </c>
      <c r="B569" s="178" t="s">
        <v>239</v>
      </c>
      <c r="C569" s="124" t="s">
        <v>240</v>
      </c>
      <c r="D569" s="56" t="s">
        <v>214</v>
      </c>
      <c r="E569" s="179">
        <v>169</v>
      </c>
      <c r="F569" s="176">
        <v>7.3999999999999996E-2</v>
      </c>
      <c r="G569" s="176">
        <v>6.7000000000000004E-2</v>
      </c>
      <c r="H569" s="175">
        <f t="shared" si="337"/>
        <v>0.17269009999999999</v>
      </c>
      <c r="I569" s="175">
        <f>G569*$I$9</f>
        <v>0.20350245</v>
      </c>
      <c r="J569" s="6"/>
      <c r="K569" s="176"/>
      <c r="L569" s="184"/>
      <c r="M569" s="184"/>
      <c r="N569" s="181"/>
      <c r="O569" s="74">
        <f t="shared" si="320"/>
        <v>0.60985895957785907</v>
      </c>
      <c r="P569" s="181"/>
      <c r="Q569" s="183">
        <f>O569*E569</f>
        <v>103.06616416865819</v>
      </c>
      <c r="AN569" s="16">
        <v>0.37619254999999996</v>
      </c>
      <c r="AO569" s="24">
        <v>1.6211351329999999</v>
      </c>
    </row>
    <row r="570" spans="1:41" ht="17.25" customHeight="1" x14ac:dyDescent="0.25">
      <c r="A570" s="30">
        <v>11</v>
      </c>
      <c r="B570" s="27" t="s">
        <v>241</v>
      </c>
      <c r="C570" s="31" t="s">
        <v>242</v>
      </c>
      <c r="D570" s="56" t="s">
        <v>214</v>
      </c>
      <c r="E570" s="179">
        <v>11.4</v>
      </c>
      <c r="F570" s="134">
        <v>7.3999999999999996E-2</v>
      </c>
      <c r="G570" s="134">
        <f>0.0172+42/1000</f>
        <v>5.9200000000000003E-2</v>
      </c>
      <c r="H570" s="175">
        <f t="shared" si="337"/>
        <v>0.17269009999999999</v>
      </c>
      <c r="I570" s="175">
        <f>G570*$I$9</f>
        <v>0.17981112000000002</v>
      </c>
      <c r="J570" s="28"/>
      <c r="K570" s="30"/>
      <c r="L570" s="69"/>
      <c r="M570" s="184"/>
      <c r="N570" s="181"/>
      <c r="O570" s="74">
        <f t="shared" si="320"/>
        <v>0.57145211216736225</v>
      </c>
      <c r="P570" s="114"/>
      <c r="Q570" s="183">
        <f t="shared" ref="Q570:Q572" si="341">O570*E570</f>
        <v>6.5145540787079295</v>
      </c>
      <c r="AN570" s="16">
        <v>0.35250122</v>
      </c>
      <c r="AO570" s="24">
        <v>1.6211351329999999</v>
      </c>
    </row>
    <row r="571" spans="1:41" ht="17.25" customHeight="1" x14ac:dyDescent="0.25">
      <c r="A571" s="30">
        <v>12</v>
      </c>
      <c r="B571" s="30" t="s">
        <v>20</v>
      </c>
      <c r="C571" s="31" t="s">
        <v>243</v>
      </c>
      <c r="D571" s="56" t="s">
        <v>214</v>
      </c>
      <c r="E571" s="179">
        <v>42</v>
      </c>
      <c r="F571" s="30">
        <v>0.42</v>
      </c>
      <c r="G571" s="30"/>
      <c r="H571" s="175">
        <f t="shared" si="337"/>
        <v>0.98013299999999992</v>
      </c>
      <c r="I571" s="175"/>
      <c r="J571" s="28"/>
      <c r="K571" s="30"/>
      <c r="L571" s="69"/>
      <c r="M571" s="69"/>
      <c r="N571" s="181"/>
      <c r="O571" s="74">
        <f t="shared" si="320"/>
        <v>1.5889280413126887</v>
      </c>
      <c r="P571" s="114">
        <f t="shared" ref="P571" si="342">N571*E571</f>
        <v>0</v>
      </c>
      <c r="Q571" s="181">
        <f t="shared" si="341"/>
        <v>66.734977735132929</v>
      </c>
      <c r="AN571" s="16">
        <v>0.98013299999999992</v>
      </c>
      <c r="AO571" s="24">
        <v>1.6211351329999999</v>
      </c>
    </row>
    <row r="572" spans="1:41" ht="17.25" customHeight="1" x14ac:dyDescent="0.25">
      <c r="A572" s="135">
        <v>13</v>
      </c>
      <c r="B572" s="27" t="s">
        <v>59</v>
      </c>
      <c r="C572" s="22" t="s">
        <v>244</v>
      </c>
      <c r="D572" s="27" t="s">
        <v>42</v>
      </c>
      <c r="E572" s="184">
        <v>24.64</v>
      </c>
      <c r="F572" s="69">
        <v>0.4</v>
      </c>
      <c r="G572" s="69">
        <v>0.45</v>
      </c>
      <c r="H572" s="175">
        <f t="shared" si="337"/>
        <v>0.93346000000000007</v>
      </c>
      <c r="I572" s="175">
        <f>G572*$I$9</f>
        <v>1.3668075</v>
      </c>
      <c r="J572" s="136"/>
      <c r="K572" s="65"/>
      <c r="L572" s="65"/>
      <c r="M572" s="191"/>
      <c r="N572" s="69"/>
      <c r="O572" s="74">
        <f t="shared" si="320"/>
        <v>3.729044459548077</v>
      </c>
      <c r="P572" s="114"/>
      <c r="Q572" s="181">
        <f t="shared" si="341"/>
        <v>91.883655483264619</v>
      </c>
      <c r="AN572" s="16">
        <v>2.3002674999999999</v>
      </c>
      <c r="AO572" s="24">
        <v>1.6211351329999999</v>
      </c>
    </row>
    <row r="573" spans="1:41" x14ac:dyDescent="0.25">
      <c r="A573" s="176"/>
      <c r="B573" s="176"/>
      <c r="C573" s="125" t="s">
        <v>57</v>
      </c>
      <c r="D573" s="176"/>
      <c r="E573" s="176"/>
      <c r="F573" s="176"/>
      <c r="G573" s="176"/>
      <c r="H573" s="176"/>
      <c r="I573" s="176"/>
      <c r="J573" s="6"/>
      <c r="K573" s="176"/>
      <c r="L573" s="184"/>
      <c r="M573" s="184"/>
      <c r="N573" s="176"/>
      <c r="O573" s="74"/>
      <c r="P573" s="176"/>
      <c r="Q573" s="34">
        <f>SUM(Q560:Q572)</f>
        <v>1433.2655042921656</v>
      </c>
      <c r="AO573" s="24">
        <v>1.6211351329999999</v>
      </c>
    </row>
    <row r="574" spans="1:41" ht="24" x14ac:dyDescent="0.25">
      <c r="A574" s="176"/>
      <c r="B574" s="176"/>
      <c r="C574" s="125" t="s">
        <v>290</v>
      </c>
      <c r="D574" s="176"/>
      <c r="E574" s="176"/>
      <c r="F574" s="176"/>
      <c r="G574" s="176"/>
      <c r="H574" s="102"/>
      <c r="I574" s="102"/>
      <c r="J574" s="6"/>
      <c r="K574" s="176"/>
      <c r="L574" s="184"/>
      <c r="M574" s="184"/>
      <c r="N574" s="37"/>
      <c r="O574" s="74"/>
      <c r="P574" s="183"/>
      <c r="Q574" s="183"/>
      <c r="AO574" s="24">
        <v>1.6211351329999999</v>
      </c>
    </row>
    <row r="575" spans="1:41" ht="24" x14ac:dyDescent="0.25">
      <c r="A575" s="30">
        <v>1</v>
      </c>
      <c r="B575" s="30" t="s">
        <v>207</v>
      </c>
      <c r="C575" s="31" t="s">
        <v>247</v>
      </c>
      <c r="D575" s="27" t="s">
        <v>52</v>
      </c>
      <c r="E575" s="179">
        <v>147</v>
      </c>
      <c r="F575" s="30">
        <v>7.0000000000000007E-2</v>
      </c>
      <c r="G575" s="30">
        <v>7.0000000000000007E-2</v>
      </c>
      <c r="H575" s="180">
        <f t="shared" ref="H575" si="343">F575*$H$9</f>
        <v>0.16335550000000001</v>
      </c>
      <c r="I575" s="180">
        <f t="shared" ref="I575" si="344">G575*$I$9</f>
        <v>0.21261450000000001</v>
      </c>
      <c r="J575" s="28" t="s">
        <v>191</v>
      </c>
      <c r="K575" s="30" t="s">
        <v>52</v>
      </c>
      <c r="L575" s="69">
        <v>1</v>
      </c>
      <c r="M575" s="184">
        <v>3.04</v>
      </c>
      <c r="N575" s="181">
        <f t="shared" ref="N575" si="345">L575*M575*1.1525</f>
        <v>3.5036000000000005</v>
      </c>
      <c r="O575" s="74">
        <f t="shared" si="320"/>
        <v>6.2893072279328104</v>
      </c>
      <c r="P575" s="181">
        <f t="shared" ref="P575:P580" si="346">N575*E575</f>
        <v>515.02920000000006</v>
      </c>
      <c r="Q575" s="181">
        <f t="shared" ref="Q575:Q580" si="347">O575*E575</f>
        <v>924.52816250612318</v>
      </c>
      <c r="AN575" s="16">
        <v>3.8795700000000006</v>
      </c>
      <c r="AO575" s="24">
        <v>1.6211351329999999</v>
      </c>
    </row>
    <row r="576" spans="1:41" ht="21" customHeight="1" x14ac:dyDescent="0.25">
      <c r="A576" s="324">
        <v>2</v>
      </c>
      <c r="B576" s="324" t="s">
        <v>148</v>
      </c>
      <c r="C576" s="326" t="s">
        <v>268</v>
      </c>
      <c r="D576" s="325" t="s">
        <v>39</v>
      </c>
      <c r="E576" s="363">
        <v>1</v>
      </c>
      <c r="F576" s="341">
        <v>3.14</v>
      </c>
      <c r="G576" s="341">
        <v>0.08</v>
      </c>
      <c r="H576" s="364">
        <f>F576*$H$9</f>
        <v>7.327661</v>
      </c>
      <c r="I576" s="341">
        <f>G576*$I$9</f>
        <v>0.24298800000000001</v>
      </c>
      <c r="J576" s="43" t="s">
        <v>150</v>
      </c>
      <c r="K576" s="184" t="s">
        <v>41</v>
      </c>
      <c r="L576" s="184">
        <v>2</v>
      </c>
      <c r="M576" s="184">
        <v>0.9</v>
      </c>
      <c r="N576" s="323">
        <f>((M576*L576)+(M577*L577)+(M578*L578)+(M579*L579)+(M580*L580))*1.1525</f>
        <v>20.860250000000004</v>
      </c>
      <c r="O576" s="74">
        <f t="shared" si="320"/>
        <v>46.090329231674573</v>
      </c>
      <c r="P576" s="323">
        <f t="shared" si="346"/>
        <v>20.860250000000004</v>
      </c>
      <c r="Q576" s="323">
        <f t="shared" si="347"/>
        <v>46.090329231674573</v>
      </c>
      <c r="AN576" s="16">
        <v>28.430899000000004</v>
      </c>
      <c r="AO576" s="24">
        <v>1.6211351329999999</v>
      </c>
    </row>
    <row r="577" spans="1:41" ht="24" hidden="1" x14ac:dyDescent="0.25">
      <c r="A577" s="324"/>
      <c r="B577" s="324"/>
      <c r="C577" s="326"/>
      <c r="D577" s="325"/>
      <c r="E577" s="363"/>
      <c r="F577" s="341"/>
      <c r="G577" s="341"/>
      <c r="H577" s="364"/>
      <c r="I577" s="341"/>
      <c r="J577" s="44" t="s">
        <v>151</v>
      </c>
      <c r="K577" s="184" t="s">
        <v>39</v>
      </c>
      <c r="L577" s="184">
        <v>1</v>
      </c>
      <c r="M577" s="184">
        <v>4.5</v>
      </c>
      <c r="N577" s="323"/>
      <c r="O577" s="74">
        <f t="shared" si="320"/>
        <v>0</v>
      </c>
      <c r="P577" s="323">
        <f t="shared" si="346"/>
        <v>0</v>
      </c>
      <c r="Q577" s="323">
        <f t="shared" si="347"/>
        <v>0</v>
      </c>
      <c r="AN577" s="16">
        <v>0</v>
      </c>
      <c r="AO577" s="24">
        <v>1.6211351329999999</v>
      </c>
    </row>
    <row r="578" spans="1:41" hidden="1" x14ac:dyDescent="0.25">
      <c r="A578" s="324"/>
      <c r="B578" s="324"/>
      <c r="C578" s="326"/>
      <c r="D578" s="325"/>
      <c r="E578" s="363"/>
      <c r="F578" s="341"/>
      <c r="G578" s="341"/>
      <c r="H578" s="364"/>
      <c r="I578" s="341"/>
      <c r="J578" s="43" t="s">
        <v>152</v>
      </c>
      <c r="K578" s="184" t="s">
        <v>39</v>
      </c>
      <c r="L578" s="184">
        <v>2</v>
      </c>
      <c r="M578" s="184">
        <v>4.5</v>
      </c>
      <c r="N578" s="323"/>
      <c r="O578" s="74">
        <f t="shared" si="320"/>
        <v>0</v>
      </c>
      <c r="P578" s="323">
        <f t="shared" si="346"/>
        <v>0</v>
      </c>
      <c r="Q578" s="323">
        <f t="shared" si="347"/>
        <v>0</v>
      </c>
      <c r="AN578" s="16">
        <v>0</v>
      </c>
      <c r="AO578" s="24">
        <v>1.6211351329999999</v>
      </c>
    </row>
    <row r="579" spans="1:41" hidden="1" x14ac:dyDescent="0.25">
      <c r="A579" s="324"/>
      <c r="B579" s="324"/>
      <c r="C579" s="326"/>
      <c r="D579" s="325"/>
      <c r="E579" s="363"/>
      <c r="F579" s="341"/>
      <c r="G579" s="341"/>
      <c r="H579" s="364"/>
      <c r="I579" s="341"/>
      <c r="J579" s="43" t="s">
        <v>153</v>
      </c>
      <c r="K579" s="184" t="s">
        <v>41</v>
      </c>
      <c r="L579" s="184">
        <v>2</v>
      </c>
      <c r="M579" s="184">
        <v>1</v>
      </c>
      <c r="N579" s="323"/>
      <c r="O579" s="74">
        <f t="shared" si="320"/>
        <v>0</v>
      </c>
      <c r="P579" s="323">
        <f t="shared" si="346"/>
        <v>0</v>
      </c>
      <c r="Q579" s="323">
        <f t="shared" si="347"/>
        <v>0</v>
      </c>
      <c r="AN579" s="16">
        <v>0</v>
      </c>
      <c r="AO579" s="24">
        <v>1.6211351329999999</v>
      </c>
    </row>
    <row r="580" spans="1:41" hidden="1" x14ac:dyDescent="0.25">
      <c r="A580" s="324"/>
      <c r="B580" s="324"/>
      <c r="C580" s="326"/>
      <c r="D580" s="325"/>
      <c r="E580" s="363"/>
      <c r="F580" s="341"/>
      <c r="G580" s="341"/>
      <c r="H580" s="364"/>
      <c r="I580" s="341"/>
      <c r="J580" s="43" t="s">
        <v>73</v>
      </c>
      <c r="K580" s="184" t="s">
        <v>39</v>
      </c>
      <c r="L580" s="184">
        <v>1</v>
      </c>
      <c r="M580" s="184">
        <v>0.8</v>
      </c>
      <c r="N580" s="323"/>
      <c r="O580" s="74">
        <f t="shared" si="320"/>
        <v>0</v>
      </c>
      <c r="P580" s="323">
        <f t="shared" si="346"/>
        <v>0</v>
      </c>
      <c r="Q580" s="323">
        <f t="shared" si="347"/>
        <v>0</v>
      </c>
      <c r="AN580" s="16">
        <v>0</v>
      </c>
      <c r="AO580" s="24">
        <v>1.6211351329999999</v>
      </c>
    </row>
    <row r="581" spans="1:41" ht="22.5" customHeight="1" x14ac:dyDescent="0.25">
      <c r="A581" s="365" t="s">
        <v>32</v>
      </c>
      <c r="B581" s="366" t="s">
        <v>115</v>
      </c>
      <c r="C581" s="367" t="s">
        <v>267</v>
      </c>
      <c r="D581" s="385" t="s">
        <v>196</v>
      </c>
      <c r="E581" s="386">
        <v>8.4700000000000006</v>
      </c>
      <c r="F581" s="387">
        <v>0.214</v>
      </c>
      <c r="G581" s="387">
        <v>2.9999999999999997E-4</v>
      </c>
      <c r="H581" s="328">
        <f t="shared" ref="H581" si="348">F581*$H$9</f>
        <v>0.49940109999999999</v>
      </c>
      <c r="I581" s="328">
        <f t="shared" ref="I581" si="349">G581*$I$9</f>
        <v>9.1120499999999989E-4</v>
      </c>
      <c r="J581" s="7" t="s">
        <v>25</v>
      </c>
      <c r="K581" s="72" t="s">
        <v>22</v>
      </c>
      <c r="L581" s="4">
        <v>0.224</v>
      </c>
      <c r="M581" s="184">
        <v>1</v>
      </c>
      <c r="N581" s="323">
        <f>((M581*L581)+(M582*L582)+(M583*L583))*1.1525</f>
        <v>0.28620032500000003</v>
      </c>
      <c r="O581" s="74">
        <f t="shared" si="320"/>
        <v>1.2750432570412298</v>
      </c>
      <c r="P581" s="323">
        <f>N581*E581</f>
        <v>2.4241167527500003</v>
      </c>
      <c r="Q581" s="323">
        <f>O581*E581</f>
        <v>10.799616387139217</v>
      </c>
      <c r="AN581" s="16">
        <v>0.78651263000000005</v>
      </c>
      <c r="AO581" s="24">
        <v>1.6211351329999999</v>
      </c>
    </row>
    <row r="582" spans="1:41" hidden="1" x14ac:dyDescent="0.25">
      <c r="A582" s="365"/>
      <c r="B582" s="366"/>
      <c r="C582" s="367"/>
      <c r="D582" s="385"/>
      <c r="E582" s="386"/>
      <c r="F582" s="387"/>
      <c r="G582" s="387"/>
      <c r="H582" s="328"/>
      <c r="I582" s="328"/>
      <c r="J582" s="7" t="s">
        <v>26</v>
      </c>
      <c r="K582" s="72" t="s">
        <v>22</v>
      </c>
      <c r="L582" s="4">
        <v>2.7E-2</v>
      </c>
      <c r="M582" s="184">
        <v>0.79</v>
      </c>
      <c r="N582" s="323"/>
      <c r="O582" s="74">
        <f t="shared" si="320"/>
        <v>0</v>
      </c>
      <c r="P582" s="323"/>
      <c r="Q582" s="323"/>
      <c r="AO582" s="24">
        <v>1.6211351329999999</v>
      </c>
    </row>
    <row r="583" spans="1:41" ht="24" hidden="1" x14ac:dyDescent="0.25">
      <c r="A583" s="365"/>
      <c r="B583" s="366"/>
      <c r="C583" s="367"/>
      <c r="D583" s="385"/>
      <c r="E583" s="386"/>
      <c r="F583" s="387"/>
      <c r="G583" s="387"/>
      <c r="H583" s="328"/>
      <c r="I583" s="328"/>
      <c r="J583" s="9" t="s">
        <v>117</v>
      </c>
      <c r="K583" s="72" t="s">
        <v>22</v>
      </c>
      <c r="L583" s="4">
        <v>2E-3</v>
      </c>
      <c r="M583" s="184">
        <v>1.5</v>
      </c>
      <c r="N583" s="323"/>
      <c r="O583" s="74">
        <f t="shared" si="320"/>
        <v>0</v>
      </c>
      <c r="P583" s="323"/>
      <c r="Q583" s="323"/>
      <c r="AO583" s="24">
        <v>1.6211351329999999</v>
      </c>
    </row>
    <row r="584" spans="1:41" ht="24" x14ac:dyDescent="0.25">
      <c r="A584" s="196" t="s">
        <v>111</v>
      </c>
      <c r="B584" s="196" t="s">
        <v>27</v>
      </c>
      <c r="C584" s="9" t="s">
        <v>80</v>
      </c>
      <c r="D584" s="72" t="s">
        <v>28</v>
      </c>
      <c r="E584" s="73">
        <v>83</v>
      </c>
      <c r="F584" s="84">
        <v>0.21</v>
      </c>
      <c r="G584" s="84">
        <v>0.03</v>
      </c>
      <c r="H584" s="180">
        <f t="shared" ref="H584:H585" si="350">F584*$H$9</f>
        <v>0.49006649999999996</v>
      </c>
      <c r="I584" s="180">
        <f t="shared" ref="I584" si="351">G584*$I$9</f>
        <v>9.1120499999999993E-2</v>
      </c>
      <c r="J584" s="7" t="s">
        <v>23</v>
      </c>
      <c r="K584" s="72" t="s">
        <v>28</v>
      </c>
      <c r="L584" s="4">
        <v>1</v>
      </c>
      <c r="M584" s="184">
        <v>3.05</v>
      </c>
      <c r="N584" s="181">
        <f t="shared" ref="N584:N585" si="352">L584*M584*1.1525</f>
        <v>3.5151249999999998</v>
      </c>
      <c r="O584" s="74">
        <f t="shared" si="320"/>
        <v>6.6406752989294962</v>
      </c>
      <c r="P584" s="85">
        <f t="shared" ref="P584:P585" si="353">N584*E584</f>
        <v>291.75537499999996</v>
      </c>
      <c r="Q584" s="85">
        <f>O584*E584</f>
        <v>551.17604981114823</v>
      </c>
      <c r="AN584" s="16">
        <v>4.0963120000000002</v>
      </c>
      <c r="AO584" s="24">
        <v>1.6211351329999999</v>
      </c>
    </row>
    <row r="585" spans="1:41" ht="27.75" customHeight="1" x14ac:dyDescent="0.25">
      <c r="A585" s="196" t="s">
        <v>114</v>
      </c>
      <c r="B585" s="196" t="s">
        <v>81</v>
      </c>
      <c r="C585" s="9" t="s">
        <v>40</v>
      </c>
      <c r="D585" s="72" t="s">
        <v>196</v>
      </c>
      <c r="E585" s="185">
        <v>19.66</v>
      </c>
      <c r="F585" s="186">
        <v>0.3</v>
      </c>
      <c r="G585" s="186"/>
      <c r="H585" s="180">
        <f t="shared" si="350"/>
        <v>0.70009500000000002</v>
      </c>
      <c r="I585" s="180"/>
      <c r="J585" s="78" t="s">
        <v>29</v>
      </c>
      <c r="K585" s="79" t="s">
        <v>22</v>
      </c>
      <c r="L585" s="4">
        <v>2.4</v>
      </c>
      <c r="M585" s="184">
        <v>0.16500000000000001</v>
      </c>
      <c r="N585" s="183">
        <f t="shared" si="352"/>
        <v>0.45639000000000007</v>
      </c>
      <c r="O585" s="74">
        <f t="shared" si="320"/>
        <v>1.8748184642875048</v>
      </c>
      <c r="P585" s="74">
        <f t="shared" si="353"/>
        <v>8.9726274000000021</v>
      </c>
      <c r="Q585" s="74">
        <f t="shared" ref="Q585" si="354">O585*E585</f>
        <v>36.858931007892345</v>
      </c>
      <c r="AN585" s="16">
        <v>1.156485</v>
      </c>
      <c r="AO585" s="24">
        <v>1.6211351329999999</v>
      </c>
    </row>
    <row r="586" spans="1:41" ht="16.5" customHeight="1" x14ac:dyDescent="0.25">
      <c r="A586" s="176"/>
      <c r="B586" s="176"/>
      <c r="C586" s="125" t="s">
        <v>57</v>
      </c>
      <c r="D586" s="176"/>
      <c r="E586" s="176"/>
      <c r="F586" s="176"/>
      <c r="G586" s="176"/>
      <c r="H586" s="176"/>
      <c r="I586" s="176"/>
      <c r="J586" s="6"/>
      <c r="K586" s="176"/>
      <c r="L586" s="184"/>
      <c r="M586" s="184"/>
      <c r="N586" s="176"/>
      <c r="O586" s="74"/>
      <c r="P586" s="176"/>
      <c r="Q586" s="34">
        <f>SUM(Q575:Q585)</f>
        <v>1569.4530889439775</v>
      </c>
      <c r="AO586" s="24">
        <v>1.6211351329999999</v>
      </c>
    </row>
    <row r="587" spans="1:41" ht="15.75" customHeight="1" x14ac:dyDescent="0.25">
      <c r="A587" s="178"/>
      <c r="B587" s="178"/>
      <c r="C587" s="125" t="s">
        <v>322</v>
      </c>
      <c r="D587" s="178"/>
      <c r="E587" s="178"/>
      <c r="F587" s="178"/>
      <c r="G587" s="178"/>
      <c r="H587" s="180"/>
      <c r="I587" s="180"/>
      <c r="J587" s="22"/>
      <c r="K587" s="178"/>
      <c r="L587" s="191"/>
      <c r="M587" s="191"/>
      <c r="N587" s="178"/>
      <c r="O587" s="74"/>
      <c r="P587" s="178"/>
      <c r="Q587" s="179"/>
      <c r="AO587" s="24">
        <v>1.6211351329999999</v>
      </c>
    </row>
    <row r="588" spans="1:41" ht="21" customHeight="1" x14ac:dyDescent="0.25">
      <c r="A588" s="196" t="s">
        <v>33</v>
      </c>
      <c r="B588" s="196" t="s">
        <v>27</v>
      </c>
      <c r="C588" s="9" t="s">
        <v>80</v>
      </c>
      <c r="D588" s="72" t="s">
        <v>28</v>
      </c>
      <c r="E588" s="73">
        <v>3</v>
      </c>
      <c r="F588" s="84">
        <v>0.21</v>
      </c>
      <c r="G588" s="84">
        <v>0.03</v>
      </c>
      <c r="H588" s="180">
        <f t="shared" ref="H588:H597" si="355">F588*$H$9</f>
        <v>0.49006649999999996</v>
      </c>
      <c r="I588" s="180">
        <f t="shared" ref="I588:I607" si="356">G588*$I$9</f>
        <v>9.1120499999999993E-2</v>
      </c>
      <c r="J588" s="7" t="s">
        <v>23</v>
      </c>
      <c r="K588" s="72" t="s">
        <v>28</v>
      </c>
      <c r="L588" s="4">
        <v>1</v>
      </c>
      <c r="M588" s="184">
        <v>3.05</v>
      </c>
      <c r="N588" s="181">
        <f t="shared" ref="N588:N589" si="357">L588*M588*1.1525</f>
        <v>3.5151249999999998</v>
      </c>
      <c r="O588" s="74">
        <f t="shared" si="320"/>
        <v>6.6406752989294962</v>
      </c>
      <c r="P588" s="85">
        <f t="shared" ref="P588:P589" si="358">N588*E588</f>
        <v>10.545375</v>
      </c>
      <c r="Q588" s="85">
        <f>O588*E588</f>
        <v>19.92202589678849</v>
      </c>
      <c r="AN588" s="16">
        <v>4.0963120000000002</v>
      </c>
      <c r="AO588" s="24">
        <v>1.6211351329999999</v>
      </c>
    </row>
    <row r="589" spans="1:41" ht="27.75" customHeight="1" x14ac:dyDescent="0.25">
      <c r="A589" s="196" t="s">
        <v>34</v>
      </c>
      <c r="B589" s="196" t="s">
        <v>81</v>
      </c>
      <c r="C589" s="9" t="s">
        <v>40</v>
      </c>
      <c r="D589" s="72" t="s">
        <v>196</v>
      </c>
      <c r="E589" s="185">
        <v>0.67</v>
      </c>
      <c r="F589" s="186">
        <v>0.3</v>
      </c>
      <c r="G589" s="186"/>
      <c r="H589" s="180">
        <f t="shared" si="355"/>
        <v>0.70009500000000002</v>
      </c>
      <c r="I589" s="180"/>
      <c r="J589" s="78" t="s">
        <v>29</v>
      </c>
      <c r="K589" s="79" t="s">
        <v>22</v>
      </c>
      <c r="L589" s="4">
        <v>2.4</v>
      </c>
      <c r="M589" s="184">
        <v>0.16500000000000001</v>
      </c>
      <c r="N589" s="183">
        <f t="shared" si="357"/>
        <v>0.45639000000000007</v>
      </c>
      <c r="O589" s="74">
        <f t="shared" si="320"/>
        <v>1.8748184642875048</v>
      </c>
      <c r="P589" s="74">
        <f t="shared" si="358"/>
        <v>0.30578130000000009</v>
      </c>
      <c r="Q589" s="74">
        <f t="shared" ref="Q589" si="359">O589*E589</f>
        <v>1.2561283710726283</v>
      </c>
      <c r="AN589" s="16">
        <v>1.156485</v>
      </c>
      <c r="AO589" s="24">
        <v>1.6211351329999999</v>
      </c>
    </row>
    <row r="590" spans="1:41" ht="29.25" customHeight="1" x14ac:dyDescent="0.25">
      <c r="A590" s="324">
        <v>3</v>
      </c>
      <c r="B590" s="324" t="s">
        <v>74</v>
      </c>
      <c r="C590" s="326" t="s">
        <v>77</v>
      </c>
      <c r="D590" s="325" t="s">
        <v>39</v>
      </c>
      <c r="E590" s="327">
        <v>1</v>
      </c>
      <c r="F590" s="324">
        <v>0.97</v>
      </c>
      <c r="G590" s="324">
        <v>0.08</v>
      </c>
      <c r="H590" s="328">
        <f>F590*$H$9</f>
        <v>2.2636404999999997</v>
      </c>
      <c r="I590" s="328">
        <f>G590*$I$9</f>
        <v>0.24298800000000001</v>
      </c>
      <c r="J590" s="6" t="s">
        <v>43</v>
      </c>
      <c r="K590" s="176" t="s">
        <v>39</v>
      </c>
      <c r="L590" s="184">
        <v>1</v>
      </c>
      <c r="M590" s="184">
        <v>28</v>
      </c>
      <c r="N590" s="322">
        <f>((M590*L590)+(M591*L591)+(M592*L592)+(M593*L593))*1.1525</f>
        <v>45.754250000000006</v>
      </c>
      <c r="O590" s="74">
        <f t="shared" si="320"/>
        <v>78.237405685794343</v>
      </c>
      <c r="P590" s="346">
        <f>N590*E590</f>
        <v>45.754250000000006</v>
      </c>
      <c r="Q590" s="346">
        <f>O590*E590</f>
        <v>78.237405685794343</v>
      </c>
      <c r="AN590" s="16">
        <v>48.260878500000004</v>
      </c>
      <c r="AO590" s="24">
        <v>1.6211351329999999</v>
      </c>
    </row>
    <row r="591" spans="1:41" hidden="1" x14ac:dyDescent="0.25">
      <c r="A591" s="324"/>
      <c r="B591" s="324"/>
      <c r="C591" s="326"/>
      <c r="D591" s="325"/>
      <c r="E591" s="327"/>
      <c r="F591" s="324"/>
      <c r="G591" s="324"/>
      <c r="H591" s="328"/>
      <c r="I591" s="328"/>
      <c r="J591" s="6" t="s">
        <v>76</v>
      </c>
      <c r="K591" s="176" t="s">
        <v>39</v>
      </c>
      <c r="L591" s="184">
        <v>2</v>
      </c>
      <c r="M591" s="184">
        <v>4.5</v>
      </c>
      <c r="N591" s="322"/>
      <c r="O591" s="74">
        <f t="shared" si="320"/>
        <v>0</v>
      </c>
      <c r="P591" s="390"/>
      <c r="Q591" s="390"/>
      <c r="AO591" s="24">
        <v>1.6211351329999999</v>
      </c>
    </row>
    <row r="592" spans="1:41" hidden="1" x14ac:dyDescent="0.25">
      <c r="A592" s="324"/>
      <c r="B592" s="324"/>
      <c r="C592" s="326"/>
      <c r="D592" s="325"/>
      <c r="E592" s="327"/>
      <c r="F592" s="324"/>
      <c r="G592" s="324"/>
      <c r="H592" s="328"/>
      <c r="I592" s="328"/>
      <c r="J592" s="6" t="s">
        <v>75</v>
      </c>
      <c r="K592" s="176" t="s">
        <v>41</v>
      </c>
      <c r="L592" s="184">
        <v>1.1000000000000001</v>
      </c>
      <c r="M592" s="184">
        <v>1</v>
      </c>
      <c r="N592" s="322"/>
      <c r="O592" s="74">
        <f t="shared" si="320"/>
        <v>0</v>
      </c>
      <c r="P592" s="390"/>
      <c r="Q592" s="390"/>
      <c r="AO592" s="24">
        <v>1.6211351329999999</v>
      </c>
    </row>
    <row r="593" spans="1:41" hidden="1" x14ac:dyDescent="0.25">
      <c r="A593" s="324"/>
      <c r="B593" s="324"/>
      <c r="C593" s="326"/>
      <c r="D593" s="325"/>
      <c r="E593" s="327"/>
      <c r="F593" s="324"/>
      <c r="G593" s="324"/>
      <c r="H593" s="328"/>
      <c r="I593" s="328"/>
      <c r="J593" s="6" t="s">
        <v>73</v>
      </c>
      <c r="K593" s="176" t="s">
        <v>39</v>
      </c>
      <c r="L593" s="184">
        <v>2</v>
      </c>
      <c r="M593" s="184">
        <v>0.8</v>
      </c>
      <c r="N593" s="322"/>
      <c r="O593" s="74">
        <f t="shared" si="320"/>
        <v>0</v>
      </c>
      <c r="P593" s="347"/>
      <c r="Q593" s="347"/>
      <c r="AO593" s="24">
        <v>1.6211351329999999</v>
      </c>
    </row>
    <row r="594" spans="1:41" ht="17.25" customHeight="1" x14ac:dyDescent="0.25">
      <c r="A594" s="365" t="s">
        <v>111</v>
      </c>
      <c r="B594" s="366" t="s">
        <v>115</v>
      </c>
      <c r="C594" s="367" t="s">
        <v>267</v>
      </c>
      <c r="D594" s="385" t="s">
        <v>196</v>
      </c>
      <c r="E594" s="386">
        <v>0.33</v>
      </c>
      <c r="F594" s="387">
        <v>0.214</v>
      </c>
      <c r="G594" s="387">
        <v>2.9999999999999997E-4</v>
      </c>
      <c r="H594" s="328">
        <f t="shared" si="355"/>
        <v>0.49940109999999999</v>
      </c>
      <c r="I594" s="328">
        <f t="shared" ref="I594" si="360">G594*$I$9</f>
        <v>9.1120499999999989E-4</v>
      </c>
      <c r="J594" s="7" t="s">
        <v>25</v>
      </c>
      <c r="K594" s="72" t="s">
        <v>22</v>
      </c>
      <c r="L594" s="4">
        <v>0.224</v>
      </c>
      <c r="M594" s="184">
        <v>1</v>
      </c>
      <c r="N594" s="323">
        <f>((M594*L594)+(M595*L595)+(M596*L596))*1.1525</f>
        <v>0.28620032500000003</v>
      </c>
      <c r="O594" s="74">
        <f t="shared" ref="O594:O657" si="361">AN594*AO594</f>
        <v>1.2750432570412298</v>
      </c>
      <c r="P594" s="323">
        <f>N594*E594</f>
        <v>9.4446107250000022E-2</v>
      </c>
      <c r="Q594" s="323">
        <f>O594*E594</f>
        <v>0.42076427482360584</v>
      </c>
      <c r="AN594" s="16">
        <v>0.78651263000000005</v>
      </c>
      <c r="AO594" s="24">
        <v>1.6211351329999999</v>
      </c>
    </row>
    <row r="595" spans="1:41" hidden="1" x14ac:dyDescent="0.25">
      <c r="A595" s="365"/>
      <c r="B595" s="366"/>
      <c r="C595" s="367"/>
      <c r="D595" s="385"/>
      <c r="E595" s="386"/>
      <c r="F595" s="387"/>
      <c r="G595" s="387"/>
      <c r="H595" s="328"/>
      <c r="I595" s="328"/>
      <c r="J595" s="7" t="s">
        <v>26</v>
      </c>
      <c r="K595" s="72" t="s">
        <v>22</v>
      </c>
      <c r="L595" s="4">
        <v>2.7E-2</v>
      </c>
      <c r="M595" s="184">
        <v>0.79</v>
      </c>
      <c r="N595" s="323"/>
      <c r="O595" s="74">
        <f t="shared" si="361"/>
        <v>0</v>
      </c>
      <c r="P595" s="323"/>
      <c r="Q595" s="323"/>
      <c r="AO595" s="24">
        <v>1.6211351329999999</v>
      </c>
    </row>
    <row r="596" spans="1:41" ht="24" hidden="1" x14ac:dyDescent="0.25">
      <c r="A596" s="365"/>
      <c r="B596" s="366"/>
      <c r="C596" s="367"/>
      <c r="D596" s="385"/>
      <c r="E596" s="386"/>
      <c r="F596" s="387"/>
      <c r="G596" s="387"/>
      <c r="H596" s="328"/>
      <c r="I596" s="328"/>
      <c r="J596" s="9" t="s">
        <v>117</v>
      </c>
      <c r="K596" s="72" t="s">
        <v>22</v>
      </c>
      <c r="L596" s="4">
        <v>2E-3</v>
      </c>
      <c r="M596" s="184">
        <v>1.5</v>
      </c>
      <c r="N596" s="323"/>
      <c r="O596" s="74">
        <f t="shared" si="361"/>
        <v>0</v>
      </c>
      <c r="P596" s="323"/>
      <c r="Q596" s="323"/>
      <c r="AO596" s="24">
        <v>1.6211351329999999</v>
      </c>
    </row>
    <row r="597" spans="1:41" ht="16.5" customHeight="1" x14ac:dyDescent="0.25">
      <c r="A597" s="86">
        <v>5</v>
      </c>
      <c r="B597" s="176" t="s">
        <v>30</v>
      </c>
      <c r="C597" s="171" t="s">
        <v>334</v>
      </c>
      <c r="D597" s="86" t="s">
        <v>41</v>
      </c>
      <c r="E597" s="47">
        <v>10.5</v>
      </c>
      <c r="F597" s="87">
        <v>0.19</v>
      </c>
      <c r="G597" s="87">
        <v>0.16200000000000001</v>
      </c>
      <c r="H597" s="180">
        <f t="shared" si="355"/>
        <v>0.4433935</v>
      </c>
      <c r="I597" s="180">
        <f t="shared" si="356"/>
        <v>0.49205070000000001</v>
      </c>
      <c r="J597" s="75" t="s">
        <v>44</v>
      </c>
      <c r="K597" s="56" t="s">
        <v>41</v>
      </c>
      <c r="L597" s="213">
        <v>1</v>
      </c>
      <c r="M597" s="184">
        <v>0.75</v>
      </c>
      <c r="N597" s="183">
        <f>L597*M597*1.1525</f>
        <v>0.86437500000000012</v>
      </c>
      <c r="O597" s="74">
        <f t="shared" si="361"/>
        <v>2.9177501381679538</v>
      </c>
      <c r="P597" s="74">
        <f>N597*E597</f>
        <v>9.075937500000002</v>
      </c>
      <c r="Q597" s="74">
        <f>O597*E597</f>
        <v>30.636376450763514</v>
      </c>
      <c r="AN597" s="16">
        <v>1.7998192000000002</v>
      </c>
      <c r="AO597" s="24">
        <v>1.6211351329999999</v>
      </c>
    </row>
    <row r="598" spans="1:41" ht="19.5" customHeight="1" x14ac:dyDescent="0.25">
      <c r="A598" s="199" t="s">
        <v>208</v>
      </c>
      <c r="B598" s="199" t="s">
        <v>97</v>
      </c>
      <c r="C598" s="155" t="s">
        <v>308</v>
      </c>
      <c r="D598" s="198" t="s">
        <v>38</v>
      </c>
      <c r="E598" s="197">
        <v>0.8</v>
      </c>
      <c r="F598" s="186"/>
      <c r="G598" s="186"/>
      <c r="H598" s="175"/>
      <c r="I598" s="210"/>
      <c r="J598" s="78" t="s">
        <v>309</v>
      </c>
      <c r="K598" s="79" t="s">
        <v>38</v>
      </c>
      <c r="L598" s="4">
        <v>1</v>
      </c>
      <c r="M598" s="184">
        <v>37.5</v>
      </c>
      <c r="N598" s="181">
        <f t="shared" ref="N598:N599" si="362">L598*M598*1.1525</f>
        <v>43.21875</v>
      </c>
      <c r="O598" s="74">
        <f t="shared" si="361"/>
        <v>70.063434029343739</v>
      </c>
      <c r="P598" s="114">
        <f t="shared" ref="P598:P600" si="363">N598*E598</f>
        <v>34.575000000000003</v>
      </c>
      <c r="Q598" s="114">
        <f t="shared" ref="Q598:Q600" si="364">O598*E598</f>
        <v>56.050747223474993</v>
      </c>
      <c r="AN598" s="16">
        <v>43.21875</v>
      </c>
      <c r="AO598" s="24">
        <v>1.6211351329999999</v>
      </c>
    </row>
    <row r="599" spans="1:41" ht="17.25" customHeight="1" x14ac:dyDescent="0.25">
      <c r="A599" s="199" t="s">
        <v>35</v>
      </c>
      <c r="B599" s="235" t="s">
        <v>97</v>
      </c>
      <c r="C599" s="215" t="s">
        <v>308</v>
      </c>
      <c r="D599" s="216" t="s">
        <v>38</v>
      </c>
      <c r="E599" s="217">
        <v>0.875</v>
      </c>
      <c r="F599" s="238"/>
      <c r="G599" s="186"/>
      <c r="H599" s="175"/>
      <c r="I599" s="210"/>
      <c r="J599" s="78" t="s">
        <v>309</v>
      </c>
      <c r="K599" s="79" t="s">
        <v>38</v>
      </c>
      <c r="L599" s="4">
        <v>1</v>
      </c>
      <c r="M599" s="184">
        <v>37.5</v>
      </c>
      <c r="N599" s="181">
        <f t="shared" si="362"/>
        <v>43.21875</v>
      </c>
      <c r="O599" s="74">
        <f t="shared" si="361"/>
        <v>70.063434029343739</v>
      </c>
      <c r="P599" s="114">
        <f t="shared" si="363"/>
        <v>37.81640625</v>
      </c>
      <c r="Q599" s="114">
        <f t="shared" si="364"/>
        <v>61.305504775675772</v>
      </c>
      <c r="AN599" s="16">
        <v>43.21875</v>
      </c>
      <c r="AO599" s="24">
        <v>1.6211351329999999</v>
      </c>
    </row>
    <row r="600" spans="1:41" ht="39.75" customHeight="1" x14ac:dyDescent="0.25">
      <c r="A600" s="335" t="s">
        <v>36</v>
      </c>
      <c r="B600" s="335" t="s">
        <v>310</v>
      </c>
      <c r="C600" s="359" t="s">
        <v>311</v>
      </c>
      <c r="D600" s="351" t="s">
        <v>38</v>
      </c>
      <c r="E600" s="348">
        <v>0.875</v>
      </c>
      <c r="F600" s="361">
        <v>2.4420000000000002</v>
      </c>
      <c r="G600" s="361">
        <v>1.84</v>
      </c>
      <c r="H600" s="342">
        <f t="shared" ref="H600:H602" si="365">F600*$H$9</f>
        <v>5.6987733</v>
      </c>
      <c r="I600" s="344">
        <f t="shared" ref="I600:I602" si="366">G600*$I$9</f>
        <v>5.588724</v>
      </c>
      <c r="J600" s="224" t="s">
        <v>312</v>
      </c>
      <c r="K600" s="225" t="s">
        <v>214</v>
      </c>
      <c r="L600" s="226">
        <f>0.138</f>
        <v>0.13800000000000001</v>
      </c>
      <c r="M600" s="184">
        <v>0.45800000000000002</v>
      </c>
      <c r="N600" s="346">
        <f>(L600*M600+L601*M601)*1.1525</f>
        <v>2.7985512099999998</v>
      </c>
      <c r="O600" s="74">
        <f t="shared" si="361"/>
        <v>22.835388124703304</v>
      </c>
      <c r="P600" s="346">
        <f t="shared" si="363"/>
        <v>2.4487323087499999</v>
      </c>
      <c r="Q600" s="346">
        <f t="shared" si="364"/>
        <v>19.980964609115389</v>
      </c>
      <c r="AN600" s="16">
        <v>14.086048510000001</v>
      </c>
      <c r="AO600" s="24">
        <v>1.6211351329999999</v>
      </c>
    </row>
    <row r="601" spans="1:41" ht="24" hidden="1" x14ac:dyDescent="0.25">
      <c r="A601" s="337"/>
      <c r="B601" s="337"/>
      <c r="C601" s="360"/>
      <c r="D601" s="353"/>
      <c r="E601" s="350"/>
      <c r="F601" s="362"/>
      <c r="G601" s="362"/>
      <c r="H601" s="343"/>
      <c r="I601" s="345"/>
      <c r="J601" s="227" t="s">
        <v>313</v>
      </c>
      <c r="K601" s="228" t="s">
        <v>314</v>
      </c>
      <c r="L601" s="229">
        <f>17.39</f>
        <v>17.39</v>
      </c>
      <c r="M601" s="184">
        <v>0.13600000000000001</v>
      </c>
      <c r="N601" s="347"/>
      <c r="O601" s="74">
        <f t="shared" si="361"/>
        <v>0</v>
      </c>
      <c r="P601" s="347"/>
      <c r="Q601" s="347"/>
      <c r="AO601" s="24">
        <v>1.6211351329999999</v>
      </c>
    </row>
    <row r="602" spans="1:41" ht="27.75" customHeight="1" x14ac:dyDescent="0.25">
      <c r="A602" s="365" t="s">
        <v>118</v>
      </c>
      <c r="B602" s="365" t="s">
        <v>315</v>
      </c>
      <c r="C602" s="414" t="s">
        <v>319</v>
      </c>
      <c r="D602" s="385" t="s">
        <v>39</v>
      </c>
      <c r="E602" s="386">
        <v>2</v>
      </c>
      <c r="F602" s="387">
        <v>1.98</v>
      </c>
      <c r="G602" s="387">
        <v>1.58</v>
      </c>
      <c r="H602" s="328">
        <f t="shared" si="365"/>
        <v>4.6206269999999998</v>
      </c>
      <c r="I602" s="419">
        <f t="shared" si="366"/>
        <v>4.7990130000000004</v>
      </c>
      <c r="J602" s="224" t="s">
        <v>312</v>
      </c>
      <c r="K602" s="225" t="s">
        <v>214</v>
      </c>
      <c r="L602" s="226">
        <f>0.138*0.83</f>
        <v>0.11454</v>
      </c>
      <c r="M602" s="230">
        <v>0.45800000000000002</v>
      </c>
      <c r="N602" s="322">
        <f>(L602*M602+L603*M603)*1.1525</f>
        <v>2.3227975043000004</v>
      </c>
      <c r="O602" s="74">
        <f t="shared" si="361"/>
        <v>19.036077985277569</v>
      </c>
      <c r="P602" s="322">
        <f t="shared" ref="P602" si="367">N602*E602</f>
        <v>4.6455950086000009</v>
      </c>
      <c r="Q602" s="322">
        <f t="shared" ref="Q602" si="368">O602*E602</f>
        <v>38.072155970555137</v>
      </c>
      <c r="AN602" s="16">
        <v>11.7424375043</v>
      </c>
      <c r="AO602" s="24">
        <v>1.6211351329999999</v>
      </c>
    </row>
    <row r="603" spans="1:41" ht="24" hidden="1" x14ac:dyDescent="0.25">
      <c r="A603" s="365"/>
      <c r="B603" s="365"/>
      <c r="C603" s="414"/>
      <c r="D603" s="385"/>
      <c r="E603" s="386"/>
      <c r="F603" s="387"/>
      <c r="G603" s="387"/>
      <c r="H603" s="328"/>
      <c r="I603" s="419"/>
      <c r="J603" s="227" t="s">
        <v>313</v>
      </c>
      <c r="K603" s="228" t="s">
        <v>314</v>
      </c>
      <c r="L603" s="229">
        <f>17.39*0.83</f>
        <v>14.4337</v>
      </c>
      <c r="M603" s="230">
        <v>0.13600000000000001</v>
      </c>
      <c r="N603" s="322"/>
      <c r="O603" s="74">
        <f t="shared" si="361"/>
        <v>0</v>
      </c>
      <c r="P603" s="322"/>
      <c r="Q603" s="322"/>
      <c r="AO603" s="24">
        <v>1.6211351329999999</v>
      </c>
    </row>
    <row r="604" spans="1:41" ht="21" customHeight="1" x14ac:dyDescent="0.25">
      <c r="A604" s="196" t="s">
        <v>137</v>
      </c>
      <c r="B604" s="196" t="s">
        <v>316</v>
      </c>
      <c r="C604" s="9" t="s">
        <v>317</v>
      </c>
      <c r="D604" s="72" t="s">
        <v>39</v>
      </c>
      <c r="E604" s="185">
        <v>2</v>
      </c>
      <c r="F604" s="186">
        <v>3.3</v>
      </c>
      <c r="G604" s="186">
        <v>2.64</v>
      </c>
      <c r="H604" s="180">
        <f t="shared" ref="H604:H605" si="369">F604*$H$9</f>
        <v>7.7010449999999997</v>
      </c>
      <c r="I604" s="203">
        <f t="shared" ref="I604:I605" si="370">G604*$I$9</f>
        <v>8.0186039999999998</v>
      </c>
      <c r="J604" s="231" t="s">
        <v>318</v>
      </c>
      <c r="K604" s="232" t="s">
        <v>41</v>
      </c>
      <c r="L604" s="233">
        <f>0.68*0.83</f>
        <v>0.56440000000000001</v>
      </c>
      <c r="M604" s="184">
        <v>0.94199999999999995</v>
      </c>
      <c r="N604" s="181">
        <f t="shared" ref="N604" si="371">L604*M604*1.1525</f>
        <v>0.61274368199999996</v>
      </c>
      <c r="O604" s="74">
        <f t="shared" si="361"/>
        <v>26.477015582742293</v>
      </c>
      <c r="P604" s="85">
        <f t="shared" ref="P604" si="372">N604*E604</f>
        <v>1.2254873639999999</v>
      </c>
      <c r="Q604" s="85">
        <f t="shared" ref="Q604" si="373">O604*E604</f>
        <v>52.954031165484587</v>
      </c>
      <c r="AN604" s="16">
        <v>16.332392681999998</v>
      </c>
      <c r="AO604" s="24">
        <v>1.6211351329999999</v>
      </c>
    </row>
    <row r="605" spans="1:41" ht="18.75" customHeight="1" x14ac:dyDescent="0.25">
      <c r="A605" s="338">
        <v>11</v>
      </c>
      <c r="B605" s="339" t="s">
        <v>87</v>
      </c>
      <c r="C605" s="340" t="s">
        <v>88</v>
      </c>
      <c r="D605" s="339" t="s">
        <v>344</v>
      </c>
      <c r="E605" s="341">
        <v>0.02</v>
      </c>
      <c r="F605" s="339">
        <v>1.74</v>
      </c>
      <c r="G605" s="339">
        <v>12.76</v>
      </c>
      <c r="H605" s="342">
        <f t="shared" si="369"/>
        <v>4.0605510000000002</v>
      </c>
      <c r="I605" s="344">
        <f t="shared" si="370"/>
        <v>38.756585999999999</v>
      </c>
      <c r="J605" s="28" t="s">
        <v>89</v>
      </c>
      <c r="K605" s="56" t="s">
        <v>214</v>
      </c>
      <c r="L605" s="69">
        <v>17.399999999999999</v>
      </c>
      <c r="M605" s="184">
        <v>3.6</v>
      </c>
      <c r="N605" s="370">
        <f>((M605*L605)+(M606*L606))*1.1525</f>
        <v>72.561399999999992</v>
      </c>
      <c r="O605" s="74">
        <f t="shared" si="361"/>
        <v>180.4614980394021</v>
      </c>
      <c r="P605" s="370">
        <f>N605*E605</f>
        <v>1.451228</v>
      </c>
      <c r="Q605" s="370">
        <f>O605*E605</f>
        <v>3.609229960788042</v>
      </c>
      <c r="AN605" s="16">
        <v>111.31798599999999</v>
      </c>
      <c r="AO605" s="24">
        <v>1.6211351329999999</v>
      </c>
    </row>
    <row r="606" spans="1:41" ht="13.5" hidden="1" x14ac:dyDescent="0.25">
      <c r="A606" s="339"/>
      <c r="B606" s="339"/>
      <c r="C606" s="340"/>
      <c r="D606" s="339"/>
      <c r="E606" s="341"/>
      <c r="F606" s="339"/>
      <c r="G606" s="339"/>
      <c r="H606" s="343"/>
      <c r="I606" s="345"/>
      <c r="J606" s="28" t="s">
        <v>45</v>
      </c>
      <c r="K606" s="56" t="s">
        <v>214</v>
      </c>
      <c r="L606" s="69">
        <v>2</v>
      </c>
      <c r="M606" s="184">
        <v>0.16</v>
      </c>
      <c r="N606" s="370"/>
      <c r="O606" s="74">
        <f t="shared" si="361"/>
        <v>0</v>
      </c>
      <c r="P606" s="370"/>
      <c r="Q606" s="370"/>
      <c r="AO606" s="24">
        <v>1.6211351329999999</v>
      </c>
    </row>
    <row r="607" spans="1:41" ht="21.75" customHeight="1" x14ac:dyDescent="0.25">
      <c r="A607" s="335" t="s">
        <v>320</v>
      </c>
      <c r="B607" s="332" t="s">
        <v>115</v>
      </c>
      <c r="C607" s="420" t="s">
        <v>211</v>
      </c>
      <c r="D607" s="351" t="s">
        <v>196</v>
      </c>
      <c r="E607" s="348">
        <v>4.2</v>
      </c>
      <c r="F607" s="361">
        <v>0.214</v>
      </c>
      <c r="G607" s="361">
        <v>2.9999999999999997E-4</v>
      </c>
      <c r="H607" s="342">
        <f t="shared" ref="H607" si="374">F607*$H$9</f>
        <v>0.49940109999999999</v>
      </c>
      <c r="I607" s="342">
        <f t="shared" si="356"/>
        <v>9.1120499999999989E-4</v>
      </c>
      <c r="J607" s="7" t="s">
        <v>25</v>
      </c>
      <c r="K607" s="72" t="s">
        <v>22</v>
      </c>
      <c r="L607" s="4">
        <v>0.224</v>
      </c>
      <c r="M607" s="184">
        <v>1</v>
      </c>
      <c r="N607" s="411">
        <f>((M607*L607)+(M608*L608)+(M609*L609))*1.1525</f>
        <v>0.28620032500000003</v>
      </c>
      <c r="O607" s="74">
        <f t="shared" si="361"/>
        <v>1.2750432570412298</v>
      </c>
      <c r="P607" s="411">
        <f>N607*E607</f>
        <v>1.2020413650000001</v>
      </c>
      <c r="Q607" s="411">
        <f>O607*E607</f>
        <v>5.3551816795731657</v>
      </c>
      <c r="AN607" s="16">
        <v>0.78651263000000005</v>
      </c>
      <c r="AO607" s="24">
        <v>1.6211351329999999</v>
      </c>
    </row>
    <row r="608" spans="1:41" hidden="1" x14ac:dyDescent="0.25">
      <c r="A608" s="336"/>
      <c r="B608" s="333"/>
      <c r="C608" s="421"/>
      <c r="D608" s="352"/>
      <c r="E608" s="349"/>
      <c r="F608" s="416"/>
      <c r="G608" s="416"/>
      <c r="H608" s="415"/>
      <c r="I608" s="415"/>
      <c r="J608" s="7" t="s">
        <v>26</v>
      </c>
      <c r="K608" s="72" t="s">
        <v>22</v>
      </c>
      <c r="L608" s="4">
        <v>2.7E-2</v>
      </c>
      <c r="M608" s="184">
        <v>0.79</v>
      </c>
      <c r="N608" s="412"/>
      <c r="O608" s="74">
        <f t="shared" si="361"/>
        <v>0</v>
      </c>
      <c r="P608" s="412"/>
      <c r="Q608" s="412"/>
      <c r="AO608" s="24">
        <v>1.6211351329999999</v>
      </c>
    </row>
    <row r="609" spans="1:41" ht="24" hidden="1" x14ac:dyDescent="0.25">
      <c r="A609" s="337"/>
      <c r="B609" s="334"/>
      <c r="C609" s="422"/>
      <c r="D609" s="353"/>
      <c r="E609" s="350"/>
      <c r="F609" s="362"/>
      <c r="G609" s="362"/>
      <c r="H609" s="343"/>
      <c r="I609" s="343"/>
      <c r="J609" s="9" t="s">
        <v>117</v>
      </c>
      <c r="K609" s="72" t="s">
        <v>22</v>
      </c>
      <c r="L609" s="4">
        <v>2E-3</v>
      </c>
      <c r="M609" s="184">
        <v>1.5</v>
      </c>
      <c r="N609" s="413"/>
      <c r="O609" s="74">
        <f t="shared" si="361"/>
        <v>0</v>
      </c>
      <c r="P609" s="413"/>
      <c r="Q609" s="413"/>
      <c r="AO609" s="24">
        <v>1.6211351329999999</v>
      </c>
    </row>
    <row r="610" spans="1:41" ht="25.5" customHeight="1" x14ac:dyDescent="0.25">
      <c r="A610" s="339">
        <v>13</v>
      </c>
      <c r="B610" s="354" t="s">
        <v>90</v>
      </c>
      <c r="C610" s="355" t="s">
        <v>96</v>
      </c>
      <c r="D610" s="356" t="s">
        <v>214</v>
      </c>
      <c r="E610" s="357">
        <v>0.5</v>
      </c>
      <c r="F610" s="358">
        <v>3.61</v>
      </c>
      <c r="G610" s="358">
        <v>0.7</v>
      </c>
      <c r="H610" s="328">
        <f t="shared" ref="H610" si="375">F610*$H$9</f>
        <v>8.424476499999999</v>
      </c>
      <c r="I610" s="328">
        <f t="shared" ref="I610" si="376">G610*$I$9</f>
        <v>2.1261449999999997</v>
      </c>
      <c r="J610" s="91" t="s">
        <v>94</v>
      </c>
      <c r="K610" s="192" t="s">
        <v>214</v>
      </c>
      <c r="L610" s="192">
        <v>1.02</v>
      </c>
      <c r="M610" s="184">
        <v>29.22</v>
      </c>
      <c r="N610" s="322">
        <f>((M610*L610)+(M611*L611)+(M612*L612)+(M613*L613))*1.1525</f>
        <v>64.723861782499995</v>
      </c>
      <c r="O610" s="74">
        <f t="shared" si="361"/>
        <v>122.03010946768188</v>
      </c>
      <c r="P610" s="322">
        <f>N610*E610</f>
        <v>32.361930891249997</v>
      </c>
      <c r="Q610" s="322">
        <f>O610*E610</f>
        <v>61.015054733840941</v>
      </c>
      <c r="AN610" s="16">
        <v>75.274483282499986</v>
      </c>
      <c r="AO610" s="24">
        <v>1.6211351329999999</v>
      </c>
    </row>
    <row r="611" spans="1:41" ht="13.5" hidden="1" customHeight="1" x14ac:dyDescent="0.25">
      <c r="A611" s="339"/>
      <c r="B611" s="354"/>
      <c r="C611" s="355"/>
      <c r="D611" s="356"/>
      <c r="E611" s="357"/>
      <c r="F611" s="358"/>
      <c r="G611" s="358"/>
      <c r="H611" s="328"/>
      <c r="I611" s="328"/>
      <c r="J611" s="91" t="s">
        <v>91</v>
      </c>
      <c r="K611" s="192" t="s">
        <v>215</v>
      </c>
      <c r="L611" s="93">
        <v>5.6</v>
      </c>
      <c r="M611" s="184">
        <v>3.5</v>
      </c>
      <c r="N611" s="322"/>
      <c r="O611" s="74">
        <f t="shared" si="361"/>
        <v>0</v>
      </c>
      <c r="P611" s="322"/>
      <c r="Q611" s="322"/>
      <c r="AO611" s="24">
        <v>1.6211351329999999</v>
      </c>
    </row>
    <row r="612" spans="1:41" ht="13.5" hidden="1" customHeight="1" x14ac:dyDescent="0.25">
      <c r="A612" s="339"/>
      <c r="B612" s="354"/>
      <c r="C612" s="355"/>
      <c r="D612" s="356"/>
      <c r="E612" s="357"/>
      <c r="F612" s="358"/>
      <c r="G612" s="358"/>
      <c r="H612" s="328"/>
      <c r="I612" s="328"/>
      <c r="J612" s="91" t="s">
        <v>92</v>
      </c>
      <c r="K612" s="192" t="s">
        <v>214</v>
      </c>
      <c r="L612" s="93">
        <v>3.9899999999999998E-2</v>
      </c>
      <c r="M612" s="184">
        <v>116.67</v>
      </c>
      <c r="N612" s="322"/>
      <c r="O612" s="74">
        <f t="shared" si="361"/>
        <v>0</v>
      </c>
      <c r="P612" s="322"/>
      <c r="Q612" s="322"/>
      <c r="AO612" s="24">
        <v>1.6211351329999999</v>
      </c>
    </row>
    <row r="613" spans="1:41" ht="12" hidden="1" customHeight="1" x14ac:dyDescent="0.25">
      <c r="A613" s="339"/>
      <c r="B613" s="354"/>
      <c r="C613" s="355"/>
      <c r="D613" s="356"/>
      <c r="E613" s="357"/>
      <c r="F613" s="358"/>
      <c r="G613" s="358"/>
      <c r="H613" s="328"/>
      <c r="I613" s="328"/>
      <c r="J613" s="91" t="s">
        <v>93</v>
      </c>
      <c r="K613" s="192" t="s">
        <v>41</v>
      </c>
      <c r="L613" s="93">
        <v>2.1</v>
      </c>
      <c r="M613" s="184">
        <v>1</v>
      </c>
      <c r="N613" s="322"/>
      <c r="O613" s="74">
        <f t="shared" si="361"/>
        <v>0</v>
      </c>
      <c r="P613" s="322"/>
      <c r="Q613" s="322"/>
      <c r="AO613" s="24">
        <v>1.6211351329999999</v>
      </c>
    </row>
    <row r="614" spans="1:41" ht="17.25" customHeight="1" x14ac:dyDescent="0.25">
      <c r="A614" s="176"/>
      <c r="B614" s="39"/>
      <c r="C614" s="125" t="s">
        <v>57</v>
      </c>
      <c r="D614" s="178"/>
      <c r="E614" s="178"/>
      <c r="F614" s="178"/>
      <c r="G614" s="178"/>
      <c r="H614" s="178"/>
      <c r="I614" s="178"/>
      <c r="J614" s="22"/>
      <c r="K614" s="178"/>
      <c r="L614" s="191"/>
      <c r="M614" s="191"/>
      <c r="N614" s="178"/>
      <c r="O614" s="74"/>
      <c r="P614" s="178"/>
      <c r="Q614" s="80">
        <f>SUM(Q588:Q613)</f>
        <v>428.81557079775064</v>
      </c>
      <c r="AO614" s="24">
        <v>1.6211351329999999</v>
      </c>
    </row>
    <row r="615" spans="1:41" ht="16.5" customHeight="1" x14ac:dyDescent="0.25">
      <c r="A615" s="176"/>
      <c r="B615" s="176"/>
      <c r="C615" s="125" t="s">
        <v>291</v>
      </c>
      <c r="D615" s="176"/>
      <c r="E615" s="176"/>
      <c r="F615" s="176"/>
      <c r="G615" s="176"/>
      <c r="H615" s="184"/>
      <c r="I615" s="184"/>
      <c r="J615" s="6"/>
      <c r="K615" s="176"/>
      <c r="L615" s="184"/>
      <c r="M615" s="184"/>
      <c r="N615" s="176"/>
      <c r="O615" s="74"/>
      <c r="P615" s="184"/>
      <c r="Q615" s="184"/>
      <c r="AO615" s="24">
        <v>1.6211351329999999</v>
      </c>
    </row>
    <row r="616" spans="1:41" ht="29.25" customHeight="1" x14ac:dyDescent="0.25">
      <c r="A616" s="176">
        <v>1</v>
      </c>
      <c r="B616" s="178" t="s">
        <v>64</v>
      </c>
      <c r="C616" s="22" t="s">
        <v>232</v>
      </c>
      <c r="D616" s="56" t="s">
        <v>214</v>
      </c>
      <c r="E616" s="179">
        <v>4.32</v>
      </c>
      <c r="F616" s="176"/>
      <c r="G616" s="176"/>
      <c r="H616" s="175"/>
      <c r="I616" s="175"/>
      <c r="J616" s="6"/>
      <c r="K616" s="176"/>
      <c r="L616" s="184"/>
      <c r="M616" s="184"/>
      <c r="N616" s="181"/>
      <c r="O616" s="74">
        <f t="shared" si="361"/>
        <v>8.1056756649999997</v>
      </c>
      <c r="P616" s="181"/>
      <c r="Q616" s="183">
        <f>O616*E616</f>
        <v>35.016518872799999</v>
      </c>
      <c r="AN616" s="16">
        <v>5</v>
      </c>
      <c r="AO616" s="24">
        <v>1.6211351329999999</v>
      </c>
    </row>
    <row r="617" spans="1:41" ht="17.25" customHeight="1" x14ac:dyDescent="0.25">
      <c r="A617" s="176">
        <v>2</v>
      </c>
      <c r="B617" s="178" t="s">
        <v>233</v>
      </c>
      <c r="C617" s="22" t="s">
        <v>234</v>
      </c>
      <c r="D617" s="56" t="s">
        <v>214</v>
      </c>
      <c r="E617" s="179">
        <v>18</v>
      </c>
      <c r="F617" s="176">
        <v>1.4E-2</v>
      </c>
      <c r="G617" s="176">
        <v>0.30299999999999999</v>
      </c>
      <c r="H617" s="175">
        <f t="shared" ref="H617:H628" si="377">F617*$H$9</f>
        <v>3.2671100000000002E-2</v>
      </c>
      <c r="I617" s="175">
        <f>G617*$I$9</f>
        <v>0.92031704999999997</v>
      </c>
      <c r="J617" s="6"/>
      <c r="K617" s="176"/>
      <c r="L617" s="184"/>
      <c r="M617" s="184"/>
      <c r="N617" s="181"/>
      <c r="O617" s="74">
        <f t="shared" si="361"/>
        <v>1.5449225712976737</v>
      </c>
      <c r="P617" s="181"/>
      <c r="Q617" s="183">
        <f>O617*E617</f>
        <v>27.808606283358127</v>
      </c>
      <c r="AN617" s="16">
        <v>0.95298814999999992</v>
      </c>
      <c r="AO617" s="24">
        <v>1.6211351329999999</v>
      </c>
    </row>
    <row r="618" spans="1:41" ht="17.25" customHeight="1" x14ac:dyDescent="0.25">
      <c r="A618" s="176">
        <v>3</v>
      </c>
      <c r="B618" s="178" t="s">
        <v>235</v>
      </c>
      <c r="C618" s="22" t="s">
        <v>236</v>
      </c>
      <c r="D618" s="56" t="s">
        <v>214</v>
      </c>
      <c r="E618" s="179">
        <v>20</v>
      </c>
      <c r="F618" s="176">
        <v>1.0999999999999999E-2</v>
      </c>
      <c r="G618" s="176">
        <v>0.224</v>
      </c>
      <c r="H618" s="175">
        <f t="shared" si="377"/>
        <v>2.5670149999999999E-2</v>
      </c>
      <c r="I618" s="175">
        <f t="shared" ref="I618:I619" si="378">G618*$I$9</f>
        <v>0.68036640000000004</v>
      </c>
      <c r="J618" s="6"/>
      <c r="K618" s="176"/>
      <c r="L618" s="184"/>
      <c r="M618" s="184"/>
      <c r="N618" s="181"/>
      <c r="O618" s="74">
        <f t="shared" si="361"/>
        <v>1.144580656387111</v>
      </c>
      <c r="P618" s="181"/>
      <c r="Q618" s="183">
        <f>O618*E618</f>
        <v>22.891613127742222</v>
      </c>
      <c r="AN618" s="16">
        <v>0.70603654999999998</v>
      </c>
      <c r="AO618" s="24">
        <v>1.6211351329999999</v>
      </c>
    </row>
    <row r="619" spans="1:41" ht="17.25" customHeight="1" x14ac:dyDescent="0.25">
      <c r="A619" s="176">
        <v>4</v>
      </c>
      <c r="B619" s="178" t="s">
        <v>237</v>
      </c>
      <c r="C619" s="22" t="s">
        <v>238</v>
      </c>
      <c r="D619" s="56" t="s">
        <v>214</v>
      </c>
      <c r="E619" s="179">
        <v>7</v>
      </c>
      <c r="F619" s="176">
        <v>8.0000000000000002E-3</v>
      </c>
      <c r="G619" s="176">
        <v>0.17299999999999999</v>
      </c>
      <c r="H619" s="175">
        <f t="shared" si="377"/>
        <v>1.86692E-2</v>
      </c>
      <c r="I619" s="175">
        <f t="shared" si="378"/>
        <v>0.52546154999999994</v>
      </c>
      <c r="J619" s="6"/>
      <c r="K619" s="176"/>
      <c r="L619" s="184"/>
      <c r="M619" s="184"/>
      <c r="N619" s="181"/>
      <c r="O619" s="74">
        <f t="shared" si="361"/>
        <v>0.88210947577063969</v>
      </c>
      <c r="P619" s="181"/>
      <c r="Q619" s="183">
        <f>O619*E619</f>
        <v>6.174766330394478</v>
      </c>
      <c r="AN619" s="16">
        <v>0.54413075</v>
      </c>
      <c r="AO619" s="24">
        <v>1.6211351329999999</v>
      </c>
    </row>
    <row r="620" spans="1:41" ht="17.25" customHeight="1" x14ac:dyDescent="0.25">
      <c r="A620" s="176">
        <v>5</v>
      </c>
      <c r="B620" s="178" t="s">
        <v>46</v>
      </c>
      <c r="C620" s="22" t="s">
        <v>47</v>
      </c>
      <c r="D620" s="56" t="s">
        <v>214</v>
      </c>
      <c r="E620" s="179">
        <v>4.5</v>
      </c>
      <c r="F620" s="176">
        <v>1.94</v>
      </c>
      <c r="G620" s="176"/>
      <c r="H620" s="175">
        <f t="shared" si="377"/>
        <v>4.5272809999999994</v>
      </c>
      <c r="I620" s="175"/>
      <c r="J620" s="6"/>
      <c r="K620" s="176"/>
      <c r="L620" s="184"/>
      <c r="M620" s="184"/>
      <c r="N620" s="181"/>
      <c r="O620" s="74">
        <f t="shared" si="361"/>
        <v>7.3393342860633712</v>
      </c>
      <c r="P620" s="181"/>
      <c r="Q620" s="183">
        <f t="shared" ref="Q620:Q623" si="379">O620*E620</f>
        <v>33.027004287285173</v>
      </c>
      <c r="AN620" s="16">
        <v>4.5272809999999994</v>
      </c>
      <c r="AO620" s="24">
        <v>1.6211351329999999</v>
      </c>
    </row>
    <row r="621" spans="1:41" ht="17.25" customHeight="1" x14ac:dyDescent="0.25">
      <c r="A621" s="109">
        <v>6</v>
      </c>
      <c r="B621" s="110" t="s">
        <v>48</v>
      </c>
      <c r="C621" s="122" t="s">
        <v>49</v>
      </c>
      <c r="D621" s="56" t="s">
        <v>214</v>
      </c>
      <c r="E621" s="111">
        <v>6.5</v>
      </c>
      <c r="F621" s="112">
        <v>1.1000000000000001</v>
      </c>
      <c r="G621" s="112"/>
      <c r="H621" s="175">
        <f t="shared" si="377"/>
        <v>2.567015</v>
      </c>
      <c r="I621" s="175"/>
      <c r="J621" s="131"/>
      <c r="K621" s="113"/>
      <c r="L621" s="205"/>
      <c r="M621" s="205"/>
      <c r="N621" s="114"/>
      <c r="O621" s="74">
        <f t="shared" si="361"/>
        <v>4.1614782034379951</v>
      </c>
      <c r="P621" s="114"/>
      <c r="Q621" s="183">
        <f t="shared" si="379"/>
        <v>27.04960832234697</v>
      </c>
      <c r="AN621" s="16">
        <v>2.567015</v>
      </c>
      <c r="AO621" s="24">
        <v>1.6211351329999999</v>
      </c>
    </row>
    <row r="622" spans="1:41" ht="17.25" customHeight="1" x14ac:dyDescent="0.25">
      <c r="A622" s="25">
        <v>7</v>
      </c>
      <c r="B622" s="105" t="s">
        <v>21</v>
      </c>
      <c r="C622" s="123" t="s">
        <v>61</v>
      </c>
      <c r="D622" s="56" t="s">
        <v>214</v>
      </c>
      <c r="E622" s="111">
        <v>3.64</v>
      </c>
      <c r="F622" s="112">
        <v>0.89</v>
      </c>
      <c r="G622" s="112"/>
      <c r="H622" s="175">
        <f t="shared" si="377"/>
        <v>2.0769484999999999</v>
      </c>
      <c r="I622" s="175"/>
      <c r="J622" s="132" t="s">
        <v>62</v>
      </c>
      <c r="K622" s="56" t="s">
        <v>214</v>
      </c>
      <c r="L622" s="210">
        <v>1.1000000000000001</v>
      </c>
      <c r="M622" s="210">
        <v>4</v>
      </c>
      <c r="N622" s="114">
        <f>M622*L622*1.1525</f>
        <v>5.0710000000000006</v>
      </c>
      <c r="O622" s="74">
        <f t="shared" si="361"/>
        <v>11.58779044222465</v>
      </c>
      <c r="P622" s="114">
        <f t="shared" ref="P622:P623" si="380">N622*E622</f>
        <v>18.458440000000003</v>
      </c>
      <c r="Q622" s="205">
        <f t="shared" si="379"/>
        <v>42.179557209697727</v>
      </c>
      <c r="AN622" s="16">
        <v>7.1479485</v>
      </c>
      <c r="AO622" s="24">
        <v>1.6211351329999999</v>
      </c>
    </row>
    <row r="623" spans="1:41" ht="17.25" customHeight="1" x14ac:dyDescent="0.25">
      <c r="A623" s="25">
        <v>8</v>
      </c>
      <c r="B623" s="115" t="s">
        <v>56</v>
      </c>
      <c r="C623" s="122" t="s">
        <v>63</v>
      </c>
      <c r="D623" s="56" t="s">
        <v>214</v>
      </c>
      <c r="E623" s="111">
        <v>10.92</v>
      </c>
      <c r="F623" s="112">
        <v>0.56000000000000005</v>
      </c>
      <c r="G623" s="112"/>
      <c r="H623" s="175">
        <f t="shared" si="377"/>
        <v>1.3068440000000001</v>
      </c>
      <c r="I623" s="175"/>
      <c r="J623" s="132" t="s">
        <v>62</v>
      </c>
      <c r="K623" s="56" t="s">
        <v>214</v>
      </c>
      <c r="L623" s="210">
        <v>1.1000000000000001</v>
      </c>
      <c r="M623" s="210">
        <v>4</v>
      </c>
      <c r="N623" s="114">
        <f>M623*L623*1.1525</f>
        <v>5.0710000000000006</v>
      </c>
      <c r="O623" s="74">
        <f t="shared" si="361"/>
        <v>10.339346981193252</v>
      </c>
      <c r="P623" s="114">
        <f t="shared" si="380"/>
        <v>55.375320000000009</v>
      </c>
      <c r="Q623" s="205">
        <f t="shared" si="379"/>
        <v>112.90566903463031</v>
      </c>
      <c r="AN623" s="16">
        <v>6.3778440000000005</v>
      </c>
      <c r="AO623" s="24">
        <v>1.6211351329999999</v>
      </c>
    </row>
    <row r="624" spans="1:41" ht="17.25" customHeight="1" x14ac:dyDescent="0.25">
      <c r="A624" s="176">
        <v>9</v>
      </c>
      <c r="B624" s="178" t="s">
        <v>50</v>
      </c>
      <c r="C624" s="124" t="s">
        <v>51</v>
      </c>
      <c r="D624" s="178" t="s">
        <v>99</v>
      </c>
      <c r="E624" s="179">
        <v>49</v>
      </c>
      <c r="F624" s="176">
        <v>0.03</v>
      </c>
      <c r="G624" s="176">
        <v>0.03</v>
      </c>
      <c r="H624" s="175">
        <f t="shared" si="377"/>
        <v>7.0009500000000002E-2</v>
      </c>
      <c r="I624" s="175">
        <f>G624*$I$9</f>
        <v>9.1120499999999993E-2</v>
      </c>
      <c r="J624" s="6" t="s">
        <v>53</v>
      </c>
      <c r="K624" s="176" t="s">
        <v>99</v>
      </c>
      <c r="L624" s="184">
        <v>1.01</v>
      </c>
      <c r="M624" s="184">
        <v>0.05</v>
      </c>
      <c r="N624" s="181">
        <f>L624*M624*1.1525</f>
        <v>5.820125000000001E-2</v>
      </c>
      <c r="O624" s="74">
        <f t="shared" si="361"/>
        <v>0.35556559513980623</v>
      </c>
      <c r="P624" s="181">
        <f>N624*E624</f>
        <v>2.8518612500000007</v>
      </c>
      <c r="Q624" s="183">
        <f>O624*E624</f>
        <v>17.422714161850507</v>
      </c>
      <c r="AN624" s="16">
        <v>0.21933125000000001</v>
      </c>
      <c r="AO624" s="24">
        <v>1.6211351329999999</v>
      </c>
    </row>
    <row r="625" spans="1:41" ht="17.25" customHeight="1" x14ac:dyDescent="0.25">
      <c r="A625" s="176">
        <v>10</v>
      </c>
      <c r="B625" s="178" t="s">
        <v>239</v>
      </c>
      <c r="C625" s="124" t="s">
        <v>240</v>
      </c>
      <c r="D625" s="56" t="s">
        <v>214</v>
      </c>
      <c r="E625" s="179">
        <v>39</v>
      </c>
      <c r="F625" s="176">
        <v>7.3999999999999996E-2</v>
      </c>
      <c r="G625" s="176">
        <v>6.7000000000000004E-2</v>
      </c>
      <c r="H625" s="175">
        <f t="shared" si="377"/>
        <v>0.17269009999999999</v>
      </c>
      <c r="I625" s="175">
        <f>G625*$I$9</f>
        <v>0.20350245</v>
      </c>
      <c r="J625" s="6"/>
      <c r="K625" s="176"/>
      <c r="L625" s="184"/>
      <c r="M625" s="184"/>
      <c r="N625" s="181"/>
      <c r="O625" s="74">
        <f t="shared" si="361"/>
        <v>0.60985895957785907</v>
      </c>
      <c r="P625" s="181"/>
      <c r="Q625" s="183">
        <f>O625*E625</f>
        <v>23.784499423536502</v>
      </c>
      <c r="AN625" s="16">
        <v>0.37619254999999996</v>
      </c>
      <c r="AO625" s="24">
        <v>1.6211351329999999</v>
      </c>
    </row>
    <row r="626" spans="1:41" ht="17.25" customHeight="1" x14ac:dyDescent="0.25">
      <c r="A626" s="30">
        <v>11</v>
      </c>
      <c r="B626" s="27" t="s">
        <v>241</v>
      </c>
      <c r="C626" s="31" t="s">
        <v>242</v>
      </c>
      <c r="D626" s="56" t="s">
        <v>214</v>
      </c>
      <c r="E626" s="179">
        <v>6.5</v>
      </c>
      <c r="F626" s="134">
        <v>7.3999999999999996E-2</v>
      </c>
      <c r="G626" s="134">
        <f>0.0172+42/1000</f>
        <v>5.9200000000000003E-2</v>
      </c>
      <c r="H626" s="175">
        <f t="shared" si="377"/>
        <v>0.17269009999999999</v>
      </c>
      <c r="I626" s="175">
        <f>G626*$I$9</f>
        <v>0.17981112000000002</v>
      </c>
      <c r="J626" s="28"/>
      <c r="K626" s="30"/>
      <c r="L626" s="69"/>
      <c r="M626" s="184"/>
      <c r="N626" s="181"/>
      <c r="O626" s="74">
        <f t="shared" si="361"/>
        <v>0.57145211216736225</v>
      </c>
      <c r="P626" s="114"/>
      <c r="Q626" s="183">
        <f t="shared" ref="Q626:Q628" si="381">O626*E626</f>
        <v>3.7144387290878544</v>
      </c>
      <c r="AN626" s="16">
        <v>0.35250122</v>
      </c>
      <c r="AO626" s="24">
        <v>1.6211351329999999</v>
      </c>
    </row>
    <row r="627" spans="1:41" ht="17.25" customHeight="1" x14ac:dyDescent="0.25">
      <c r="A627" s="30">
        <v>12</v>
      </c>
      <c r="B627" s="30" t="s">
        <v>20</v>
      </c>
      <c r="C627" s="31" t="s">
        <v>243</v>
      </c>
      <c r="D627" s="56" t="s">
        <v>214</v>
      </c>
      <c r="E627" s="179">
        <v>1.5</v>
      </c>
      <c r="F627" s="30">
        <v>0.42</v>
      </c>
      <c r="G627" s="30"/>
      <c r="H627" s="175">
        <f t="shared" si="377"/>
        <v>0.98013299999999992</v>
      </c>
      <c r="I627" s="175"/>
      <c r="J627" s="28"/>
      <c r="K627" s="30"/>
      <c r="L627" s="69"/>
      <c r="M627" s="69"/>
      <c r="N627" s="181"/>
      <c r="O627" s="74">
        <f t="shared" si="361"/>
        <v>1.5889280413126887</v>
      </c>
      <c r="P627" s="282"/>
      <c r="Q627" s="181">
        <f t="shared" si="381"/>
        <v>2.3833920619690332</v>
      </c>
      <c r="AN627" s="16">
        <v>0.98013299999999992</v>
      </c>
      <c r="AO627" s="24">
        <v>1.6211351329999999</v>
      </c>
    </row>
    <row r="628" spans="1:41" ht="17.25" customHeight="1" x14ac:dyDescent="0.25">
      <c r="A628" s="135">
        <v>13</v>
      </c>
      <c r="B628" s="27" t="s">
        <v>59</v>
      </c>
      <c r="C628" s="22" t="s">
        <v>244</v>
      </c>
      <c r="D628" s="27" t="s">
        <v>42</v>
      </c>
      <c r="E628" s="184">
        <v>10.496</v>
      </c>
      <c r="F628" s="69">
        <v>0.4</v>
      </c>
      <c r="G628" s="69">
        <v>0.45</v>
      </c>
      <c r="H628" s="175">
        <f t="shared" si="377"/>
        <v>0.93346000000000007</v>
      </c>
      <c r="I628" s="175">
        <f>G628*$I$9</f>
        <v>1.3668075</v>
      </c>
      <c r="J628" s="136"/>
      <c r="K628" s="65"/>
      <c r="L628" s="65"/>
      <c r="M628" s="191"/>
      <c r="N628" s="69"/>
      <c r="O628" s="74">
        <f t="shared" si="361"/>
        <v>3.729044459548077</v>
      </c>
      <c r="P628" s="114"/>
      <c r="Q628" s="181">
        <f t="shared" si="381"/>
        <v>39.140050647416615</v>
      </c>
      <c r="AN628" s="16">
        <v>2.3002674999999999</v>
      </c>
      <c r="AO628" s="24">
        <v>1.6211351329999999</v>
      </c>
    </row>
    <row r="629" spans="1:41" ht="15" customHeight="1" x14ac:dyDescent="0.25">
      <c r="A629" s="176"/>
      <c r="B629" s="176"/>
      <c r="C629" s="125" t="s">
        <v>57</v>
      </c>
      <c r="D629" s="176"/>
      <c r="E629" s="176"/>
      <c r="F629" s="176"/>
      <c r="G629" s="176"/>
      <c r="H629" s="176"/>
      <c r="I629" s="176"/>
      <c r="J629" s="6"/>
      <c r="K629" s="176"/>
      <c r="L629" s="184"/>
      <c r="M629" s="184"/>
      <c r="N629" s="176"/>
      <c r="O629" s="74"/>
      <c r="P629" s="176"/>
      <c r="Q629" s="34">
        <f>SUM(Q616:Q628)</f>
        <v>393.4984384921155</v>
      </c>
      <c r="AO629" s="24">
        <v>1.6211351329999999</v>
      </c>
    </row>
    <row r="630" spans="1:41" ht="24" x14ac:dyDescent="0.25">
      <c r="A630" s="176"/>
      <c r="B630" s="176"/>
      <c r="C630" s="125" t="s">
        <v>304</v>
      </c>
      <c r="D630" s="176"/>
      <c r="E630" s="176"/>
      <c r="F630" s="176"/>
      <c r="G630" s="176"/>
      <c r="H630" s="102"/>
      <c r="I630" s="102"/>
      <c r="J630" s="6"/>
      <c r="K630" s="176"/>
      <c r="L630" s="184"/>
      <c r="M630" s="184"/>
      <c r="N630" s="37"/>
      <c r="O630" s="74"/>
      <c r="P630" s="183"/>
      <c r="Q630" s="183"/>
      <c r="AO630" s="24">
        <v>1.6211351329999999</v>
      </c>
    </row>
    <row r="631" spans="1:41" ht="24" x14ac:dyDescent="0.25">
      <c r="A631" s="196" t="s">
        <v>33</v>
      </c>
      <c r="B631" s="196" t="s">
        <v>27</v>
      </c>
      <c r="C631" s="9" t="s">
        <v>80</v>
      </c>
      <c r="D631" s="72" t="s">
        <v>28</v>
      </c>
      <c r="E631" s="73">
        <v>52</v>
      </c>
      <c r="F631" s="84">
        <v>0.21</v>
      </c>
      <c r="G631" s="84">
        <v>0.03</v>
      </c>
      <c r="H631" s="180">
        <f t="shared" ref="H631:H632" si="382">F631*$H$9</f>
        <v>0.49006649999999996</v>
      </c>
      <c r="I631" s="180">
        <f t="shared" ref="I631" si="383">G631*$I$9</f>
        <v>9.1120499999999993E-2</v>
      </c>
      <c r="J631" s="7" t="s">
        <v>23</v>
      </c>
      <c r="K631" s="72" t="s">
        <v>28</v>
      </c>
      <c r="L631" s="4">
        <v>1</v>
      </c>
      <c r="M631" s="184">
        <v>3.05</v>
      </c>
      <c r="N631" s="181">
        <f t="shared" ref="N631:N632" si="384">L631*M631*1.1525</f>
        <v>3.5151249999999998</v>
      </c>
      <c r="O631" s="74">
        <f t="shared" si="361"/>
        <v>6.6406752989294962</v>
      </c>
      <c r="P631" s="85">
        <f t="shared" ref="P631:P632" si="385">N631*E631</f>
        <v>182.78649999999999</v>
      </c>
      <c r="Q631" s="85">
        <f>O631*E631</f>
        <v>345.31511554433382</v>
      </c>
      <c r="AN631" s="16">
        <v>4.0963120000000002</v>
      </c>
      <c r="AO631" s="24">
        <v>1.6211351329999999</v>
      </c>
    </row>
    <row r="632" spans="1:41" ht="27.75" customHeight="1" x14ac:dyDescent="0.25">
      <c r="A632" s="196" t="s">
        <v>34</v>
      </c>
      <c r="B632" s="196" t="s">
        <v>81</v>
      </c>
      <c r="C632" s="9" t="s">
        <v>40</v>
      </c>
      <c r="D632" s="72" t="s">
        <v>196</v>
      </c>
      <c r="E632" s="185">
        <v>17.63</v>
      </c>
      <c r="F632" s="186">
        <v>0.3</v>
      </c>
      <c r="G632" s="186"/>
      <c r="H632" s="180">
        <f t="shared" si="382"/>
        <v>0.70009500000000002</v>
      </c>
      <c r="I632" s="180"/>
      <c r="J632" s="78" t="s">
        <v>29</v>
      </c>
      <c r="K632" s="79" t="s">
        <v>22</v>
      </c>
      <c r="L632" s="4">
        <v>2.4</v>
      </c>
      <c r="M632" s="184">
        <v>0.16500000000000001</v>
      </c>
      <c r="N632" s="183">
        <f t="shared" si="384"/>
        <v>0.45639000000000007</v>
      </c>
      <c r="O632" s="74">
        <f t="shared" si="361"/>
        <v>1.8748184642875048</v>
      </c>
      <c r="P632" s="74">
        <f t="shared" si="385"/>
        <v>8.0461557000000017</v>
      </c>
      <c r="Q632" s="74">
        <f t="shared" ref="Q632" si="386">O632*E632</f>
        <v>33.053049525388708</v>
      </c>
      <c r="AN632" s="16">
        <v>1.156485</v>
      </c>
      <c r="AO632" s="24">
        <v>1.6211351329999999</v>
      </c>
    </row>
    <row r="633" spans="1:41" ht="14.25" customHeight="1" x14ac:dyDescent="0.25">
      <c r="A633" s="176"/>
      <c r="B633" s="176"/>
      <c r="C633" s="125" t="s">
        <v>57</v>
      </c>
      <c r="D633" s="176"/>
      <c r="E633" s="176"/>
      <c r="F633" s="176"/>
      <c r="G633" s="176"/>
      <c r="H633" s="176"/>
      <c r="I633" s="176"/>
      <c r="J633" s="6"/>
      <c r="K633" s="176"/>
      <c r="L633" s="184"/>
      <c r="M633" s="184"/>
      <c r="N633" s="176"/>
      <c r="O633" s="74"/>
      <c r="P633" s="176"/>
      <c r="Q633" s="34">
        <f>SUM(Q631:Q632)</f>
        <v>378.36816506972252</v>
      </c>
      <c r="AO633" s="24">
        <v>1.6211351329999999</v>
      </c>
    </row>
    <row r="634" spans="1:41" ht="15.75" customHeight="1" x14ac:dyDescent="0.25">
      <c r="A634" s="178"/>
      <c r="B634" s="178"/>
      <c r="C634" s="125" t="s">
        <v>321</v>
      </c>
      <c r="D634" s="178"/>
      <c r="E634" s="178"/>
      <c r="F634" s="178"/>
      <c r="G634" s="178"/>
      <c r="H634" s="180"/>
      <c r="I634" s="180"/>
      <c r="J634" s="22"/>
      <c r="K634" s="178"/>
      <c r="L634" s="191"/>
      <c r="M634" s="191"/>
      <c r="N634" s="178"/>
      <c r="O634" s="74"/>
      <c r="P634" s="178"/>
      <c r="Q634" s="179"/>
      <c r="AO634" s="24">
        <v>1.6211351329999999</v>
      </c>
    </row>
    <row r="635" spans="1:41" ht="19.5" customHeight="1" x14ac:dyDescent="0.25">
      <c r="A635" s="196" t="s">
        <v>33</v>
      </c>
      <c r="B635" s="196" t="s">
        <v>27</v>
      </c>
      <c r="C635" s="9" t="s">
        <v>80</v>
      </c>
      <c r="D635" s="72" t="s">
        <v>28</v>
      </c>
      <c r="E635" s="73">
        <v>3</v>
      </c>
      <c r="F635" s="84">
        <v>0.21</v>
      </c>
      <c r="G635" s="84">
        <v>0.03</v>
      </c>
      <c r="H635" s="180">
        <f t="shared" ref="H635:H644" si="387">F635*$H$9</f>
        <v>0.49006649999999996</v>
      </c>
      <c r="I635" s="180">
        <f t="shared" ref="I635:I654" si="388">G635*$I$9</f>
        <v>9.1120499999999993E-2</v>
      </c>
      <c r="J635" s="7" t="s">
        <v>23</v>
      </c>
      <c r="K635" s="72" t="s">
        <v>28</v>
      </c>
      <c r="L635" s="4">
        <v>1</v>
      </c>
      <c r="M635" s="184">
        <v>3.05</v>
      </c>
      <c r="N635" s="181">
        <f t="shared" ref="N635:N636" si="389">L635*M635*1.1525</f>
        <v>3.5151249999999998</v>
      </c>
      <c r="O635" s="74">
        <f t="shared" si="361"/>
        <v>6.6406752989294962</v>
      </c>
      <c r="P635" s="85">
        <f t="shared" ref="P635:P636" si="390">N635*E635</f>
        <v>10.545375</v>
      </c>
      <c r="Q635" s="85">
        <f>O635*E635</f>
        <v>19.92202589678849</v>
      </c>
      <c r="AN635" s="16">
        <v>4.0963120000000002</v>
      </c>
      <c r="AO635" s="24">
        <v>1.6211351329999999</v>
      </c>
    </row>
    <row r="636" spans="1:41" ht="30" customHeight="1" x14ac:dyDescent="0.25">
      <c r="A636" s="196" t="s">
        <v>34</v>
      </c>
      <c r="B636" s="196" t="s">
        <v>81</v>
      </c>
      <c r="C636" s="9" t="s">
        <v>40</v>
      </c>
      <c r="D636" s="72" t="s">
        <v>196</v>
      </c>
      <c r="E636" s="185">
        <v>0.67</v>
      </c>
      <c r="F636" s="186">
        <v>0.3</v>
      </c>
      <c r="G636" s="186"/>
      <c r="H636" s="180">
        <f t="shared" si="387"/>
        <v>0.70009500000000002</v>
      </c>
      <c r="I636" s="180"/>
      <c r="J636" s="78" t="s">
        <v>29</v>
      </c>
      <c r="K636" s="79" t="s">
        <v>22</v>
      </c>
      <c r="L636" s="4">
        <v>2.4</v>
      </c>
      <c r="M636" s="184">
        <v>0.16500000000000001</v>
      </c>
      <c r="N636" s="183">
        <f t="shared" si="389"/>
        <v>0.45639000000000007</v>
      </c>
      <c r="O636" s="74">
        <f t="shared" si="361"/>
        <v>1.8748184642875048</v>
      </c>
      <c r="P636" s="74">
        <f t="shared" si="390"/>
        <v>0.30578130000000009</v>
      </c>
      <c r="Q636" s="74">
        <f t="shared" ref="Q636" si="391">O636*E636</f>
        <v>1.2561283710726283</v>
      </c>
      <c r="AN636" s="16">
        <v>1.156485</v>
      </c>
      <c r="AO636" s="24">
        <v>1.6211351329999999</v>
      </c>
    </row>
    <row r="637" spans="1:41" ht="28.5" customHeight="1" x14ac:dyDescent="0.25">
      <c r="A637" s="324">
        <v>3</v>
      </c>
      <c r="B637" s="324" t="s">
        <v>74</v>
      </c>
      <c r="C637" s="326" t="s">
        <v>77</v>
      </c>
      <c r="D637" s="325" t="s">
        <v>39</v>
      </c>
      <c r="E637" s="327">
        <v>1</v>
      </c>
      <c r="F637" s="324">
        <v>0.97</v>
      </c>
      <c r="G637" s="324">
        <v>0.08</v>
      </c>
      <c r="H637" s="328">
        <f>F637*$H$9</f>
        <v>2.2636404999999997</v>
      </c>
      <c r="I637" s="328">
        <f>G637*$I$9</f>
        <v>0.24298800000000001</v>
      </c>
      <c r="J637" s="6" t="s">
        <v>43</v>
      </c>
      <c r="K637" s="176" t="s">
        <v>39</v>
      </c>
      <c r="L637" s="184">
        <v>1</v>
      </c>
      <c r="M637" s="184">
        <v>28</v>
      </c>
      <c r="N637" s="322">
        <f>((M637*L637)+(M638*L638)+(M639*L639)+(M640*L640))*1.1525</f>
        <v>45.754250000000006</v>
      </c>
      <c r="O637" s="74">
        <f t="shared" si="361"/>
        <v>78.237405685794343</v>
      </c>
      <c r="P637" s="346">
        <f>N637*E637</f>
        <v>45.754250000000006</v>
      </c>
      <c r="Q637" s="346">
        <f>O637*E637</f>
        <v>78.237405685794343</v>
      </c>
      <c r="AN637" s="16">
        <v>48.260878500000004</v>
      </c>
      <c r="AO637" s="24">
        <v>1.6211351329999999</v>
      </c>
    </row>
    <row r="638" spans="1:41" hidden="1" x14ac:dyDescent="0.25">
      <c r="A638" s="324"/>
      <c r="B638" s="324"/>
      <c r="C638" s="326"/>
      <c r="D638" s="325"/>
      <c r="E638" s="327"/>
      <c r="F638" s="324"/>
      <c r="G638" s="324"/>
      <c r="H638" s="328"/>
      <c r="I638" s="328"/>
      <c r="J638" s="6" t="s">
        <v>76</v>
      </c>
      <c r="K638" s="176" t="s">
        <v>39</v>
      </c>
      <c r="L638" s="184">
        <v>2</v>
      </c>
      <c r="M638" s="184">
        <v>4.5</v>
      </c>
      <c r="N638" s="322"/>
      <c r="O638" s="74">
        <f t="shared" si="361"/>
        <v>0</v>
      </c>
      <c r="P638" s="390"/>
      <c r="Q638" s="390"/>
      <c r="AO638" s="24">
        <v>1.6211351329999999</v>
      </c>
    </row>
    <row r="639" spans="1:41" hidden="1" x14ac:dyDescent="0.25">
      <c r="A639" s="324"/>
      <c r="B639" s="324"/>
      <c r="C639" s="326"/>
      <c r="D639" s="325"/>
      <c r="E639" s="327"/>
      <c r="F639" s="324"/>
      <c r="G639" s="324"/>
      <c r="H639" s="328"/>
      <c r="I639" s="328"/>
      <c r="J639" s="6" t="s">
        <v>75</v>
      </c>
      <c r="K639" s="176" t="s">
        <v>41</v>
      </c>
      <c r="L639" s="184">
        <v>1.1000000000000001</v>
      </c>
      <c r="M639" s="184">
        <v>1</v>
      </c>
      <c r="N639" s="322"/>
      <c r="O639" s="74">
        <f t="shared" si="361"/>
        <v>0</v>
      </c>
      <c r="P639" s="390"/>
      <c r="Q639" s="390"/>
      <c r="AO639" s="24">
        <v>1.6211351329999999</v>
      </c>
    </row>
    <row r="640" spans="1:41" hidden="1" x14ac:dyDescent="0.25">
      <c r="A640" s="324"/>
      <c r="B640" s="324"/>
      <c r="C640" s="326"/>
      <c r="D640" s="325"/>
      <c r="E640" s="327"/>
      <c r="F640" s="324"/>
      <c r="G640" s="324"/>
      <c r="H640" s="328"/>
      <c r="I640" s="328"/>
      <c r="J640" s="6" t="s">
        <v>73</v>
      </c>
      <c r="K640" s="176" t="s">
        <v>39</v>
      </c>
      <c r="L640" s="184">
        <v>2</v>
      </c>
      <c r="M640" s="184">
        <v>0.8</v>
      </c>
      <c r="N640" s="322"/>
      <c r="O640" s="74">
        <f t="shared" si="361"/>
        <v>0</v>
      </c>
      <c r="P640" s="347"/>
      <c r="Q640" s="347"/>
      <c r="AO640" s="24">
        <v>1.6211351329999999</v>
      </c>
    </row>
    <row r="641" spans="1:41" ht="18.75" customHeight="1" x14ac:dyDescent="0.25">
      <c r="A641" s="365" t="s">
        <v>111</v>
      </c>
      <c r="B641" s="366" t="s">
        <v>115</v>
      </c>
      <c r="C641" s="367" t="s">
        <v>267</v>
      </c>
      <c r="D641" s="385" t="s">
        <v>196</v>
      </c>
      <c r="E641" s="386">
        <v>0.33</v>
      </c>
      <c r="F641" s="387">
        <v>0.214</v>
      </c>
      <c r="G641" s="387">
        <v>2.9999999999999997E-4</v>
      </c>
      <c r="H641" s="328">
        <f t="shared" si="387"/>
        <v>0.49940109999999999</v>
      </c>
      <c r="I641" s="328">
        <f t="shared" ref="I641" si="392">G641*$I$9</f>
        <v>9.1120499999999989E-4</v>
      </c>
      <c r="J641" s="7" t="s">
        <v>25</v>
      </c>
      <c r="K641" s="72" t="s">
        <v>22</v>
      </c>
      <c r="L641" s="4">
        <v>0.224</v>
      </c>
      <c r="M641" s="184">
        <v>1</v>
      </c>
      <c r="N641" s="323">
        <f>((M641*L641)+(M642*L642)+(M643*L643))*1.1525</f>
        <v>0.28620032500000003</v>
      </c>
      <c r="O641" s="74">
        <f t="shared" si="361"/>
        <v>1.2750432570412298</v>
      </c>
      <c r="P641" s="323">
        <f>N641*E641</f>
        <v>9.4446107250000022E-2</v>
      </c>
      <c r="Q641" s="323">
        <f>O641*E641</f>
        <v>0.42076427482360584</v>
      </c>
      <c r="AN641" s="16">
        <v>0.78651263000000005</v>
      </c>
      <c r="AO641" s="24">
        <v>1.6211351329999999</v>
      </c>
    </row>
    <row r="642" spans="1:41" hidden="1" x14ac:dyDescent="0.25">
      <c r="A642" s="365"/>
      <c r="B642" s="366"/>
      <c r="C642" s="367"/>
      <c r="D642" s="385"/>
      <c r="E642" s="386"/>
      <c r="F642" s="387"/>
      <c r="G642" s="387"/>
      <c r="H642" s="328"/>
      <c r="I642" s="328"/>
      <c r="J642" s="7" t="s">
        <v>26</v>
      </c>
      <c r="K642" s="72" t="s">
        <v>22</v>
      </c>
      <c r="L642" s="4">
        <v>2.7E-2</v>
      </c>
      <c r="M642" s="184">
        <v>0.79</v>
      </c>
      <c r="N642" s="323"/>
      <c r="O642" s="74">
        <f t="shared" si="361"/>
        <v>0</v>
      </c>
      <c r="P642" s="323"/>
      <c r="Q642" s="323"/>
      <c r="AO642" s="24">
        <v>1.6211351329999999</v>
      </c>
    </row>
    <row r="643" spans="1:41" ht="24" hidden="1" x14ac:dyDescent="0.25">
      <c r="A643" s="365"/>
      <c r="B643" s="366"/>
      <c r="C643" s="367"/>
      <c r="D643" s="385"/>
      <c r="E643" s="386"/>
      <c r="F643" s="387"/>
      <c r="G643" s="387"/>
      <c r="H643" s="328"/>
      <c r="I643" s="328"/>
      <c r="J643" s="9" t="s">
        <v>117</v>
      </c>
      <c r="K643" s="72" t="s">
        <v>22</v>
      </c>
      <c r="L643" s="4">
        <v>2E-3</v>
      </c>
      <c r="M643" s="184">
        <v>1.5</v>
      </c>
      <c r="N643" s="323"/>
      <c r="O643" s="74">
        <f t="shared" si="361"/>
        <v>0</v>
      </c>
      <c r="P643" s="323"/>
      <c r="Q643" s="323"/>
      <c r="AO643" s="24">
        <v>1.6211351329999999</v>
      </c>
    </row>
    <row r="644" spans="1:41" ht="18" customHeight="1" x14ac:dyDescent="0.25">
      <c r="A644" s="86">
        <v>5</v>
      </c>
      <c r="B644" s="176" t="s">
        <v>30</v>
      </c>
      <c r="C644" s="127" t="s">
        <v>86</v>
      </c>
      <c r="D644" s="86" t="s">
        <v>41</v>
      </c>
      <c r="E644" s="47">
        <v>10.5</v>
      </c>
      <c r="F644" s="87">
        <v>0.19</v>
      </c>
      <c r="G644" s="87">
        <v>0.16200000000000001</v>
      </c>
      <c r="H644" s="180">
        <f t="shared" si="387"/>
        <v>0.4433935</v>
      </c>
      <c r="I644" s="180">
        <f t="shared" si="388"/>
        <v>0.49205070000000001</v>
      </c>
      <c r="J644" s="75" t="s">
        <v>44</v>
      </c>
      <c r="K644" s="56" t="s">
        <v>41</v>
      </c>
      <c r="L644" s="213">
        <v>1</v>
      </c>
      <c r="M644" s="184">
        <v>0.75</v>
      </c>
      <c r="N644" s="183">
        <f>L644*M644*1.1525</f>
        <v>0.86437500000000012</v>
      </c>
      <c r="O644" s="74">
        <f t="shared" si="361"/>
        <v>2.9177501381679538</v>
      </c>
      <c r="P644" s="74">
        <f>N644*E644</f>
        <v>9.075937500000002</v>
      </c>
      <c r="Q644" s="74">
        <f>O644*E644</f>
        <v>30.636376450763514</v>
      </c>
      <c r="AN644" s="16">
        <v>1.7998192000000002</v>
      </c>
      <c r="AO644" s="24">
        <v>1.6211351329999999</v>
      </c>
    </row>
    <row r="645" spans="1:41" ht="20.25" customHeight="1" x14ac:dyDescent="0.25">
      <c r="A645" s="199" t="s">
        <v>208</v>
      </c>
      <c r="B645" s="199" t="s">
        <v>97</v>
      </c>
      <c r="C645" s="155" t="s">
        <v>308</v>
      </c>
      <c r="D645" s="198" t="s">
        <v>38</v>
      </c>
      <c r="E645" s="197">
        <v>0.8</v>
      </c>
      <c r="F645" s="186"/>
      <c r="G645" s="186"/>
      <c r="H645" s="175"/>
      <c r="I645" s="210"/>
      <c r="J645" s="78" t="s">
        <v>309</v>
      </c>
      <c r="K645" s="79" t="s">
        <v>38</v>
      </c>
      <c r="L645" s="4">
        <v>1</v>
      </c>
      <c r="M645" s="184">
        <v>37.5</v>
      </c>
      <c r="N645" s="181">
        <f t="shared" ref="N645:N646" si="393">L645*M645*1.1525</f>
        <v>43.21875</v>
      </c>
      <c r="O645" s="74">
        <f t="shared" si="361"/>
        <v>70.063434029343739</v>
      </c>
      <c r="P645" s="114">
        <f t="shared" ref="P645:P647" si="394">N645*E645</f>
        <v>34.575000000000003</v>
      </c>
      <c r="Q645" s="114">
        <f t="shared" ref="Q645:Q647" si="395">O645*E645</f>
        <v>56.050747223474993</v>
      </c>
      <c r="AN645" s="16">
        <v>43.21875</v>
      </c>
      <c r="AO645" s="24">
        <v>1.6211351329999999</v>
      </c>
    </row>
    <row r="646" spans="1:41" ht="20.25" customHeight="1" x14ac:dyDescent="0.25">
      <c r="A646" s="235" t="s">
        <v>35</v>
      </c>
      <c r="B646" s="235" t="s">
        <v>97</v>
      </c>
      <c r="C646" s="215" t="s">
        <v>308</v>
      </c>
      <c r="D646" s="216" t="s">
        <v>38</v>
      </c>
      <c r="E646" s="217">
        <v>0.875</v>
      </c>
      <c r="F646" s="64"/>
      <c r="G646" s="64"/>
      <c r="H646" s="218"/>
      <c r="I646" s="219"/>
      <c r="J646" s="220" t="s">
        <v>309</v>
      </c>
      <c r="K646" s="221" t="s">
        <v>38</v>
      </c>
      <c r="L646" s="67">
        <v>1</v>
      </c>
      <c r="M646" s="184">
        <v>37.5</v>
      </c>
      <c r="N646" s="187">
        <f t="shared" si="393"/>
        <v>43.21875</v>
      </c>
      <c r="O646" s="74">
        <f t="shared" si="361"/>
        <v>70.063434029343739</v>
      </c>
      <c r="P646" s="222">
        <f t="shared" si="394"/>
        <v>37.81640625</v>
      </c>
      <c r="Q646" s="222">
        <f t="shared" si="395"/>
        <v>61.305504775675772</v>
      </c>
      <c r="AN646" s="16">
        <v>43.21875</v>
      </c>
      <c r="AO646" s="24">
        <v>1.6211351329999999</v>
      </c>
    </row>
    <row r="647" spans="1:41" ht="43.5" customHeight="1" x14ac:dyDescent="0.25">
      <c r="A647" s="335" t="s">
        <v>36</v>
      </c>
      <c r="B647" s="335" t="s">
        <v>310</v>
      </c>
      <c r="C647" s="359" t="s">
        <v>311</v>
      </c>
      <c r="D647" s="351" t="s">
        <v>38</v>
      </c>
      <c r="E647" s="348">
        <v>0.875</v>
      </c>
      <c r="F647" s="361">
        <v>2.4420000000000002</v>
      </c>
      <c r="G647" s="361">
        <v>1.84</v>
      </c>
      <c r="H647" s="342">
        <f t="shared" ref="H647:H649" si="396">F647*$H$9</f>
        <v>5.6987733</v>
      </c>
      <c r="I647" s="344">
        <f t="shared" ref="I647:I649" si="397">G647*$I$9</f>
        <v>5.588724</v>
      </c>
      <c r="J647" s="224" t="s">
        <v>312</v>
      </c>
      <c r="K647" s="225" t="s">
        <v>214</v>
      </c>
      <c r="L647" s="226">
        <f>0.138</f>
        <v>0.13800000000000001</v>
      </c>
      <c r="M647" s="184">
        <v>0.45800000000000002</v>
      </c>
      <c r="N647" s="346">
        <f>(L647*M647+L648*M648)*1.1525</f>
        <v>2.7985512099999998</v>
      </c>
      <c r="O647" s="74">
        <f t="shared" si="361"/>
        <v>22.835388124703304</v>
      </c>
      <c r="P647" s="346">
        <f t="shared" si="394"/>
        <v>2.4487323087499999</v>
      </c>
      <c r="Q647" s="346">
        <f t="shared" si="395"/>
        <v>19.980964609115389</v>
      </c>
      <c r="AN647" s="16">
        <v>14.086048510000001</v>
      </c>
      <c r="AO647" s="24">
        <v>1.6211351329999999</v>
      </c>
    </row>
    <row r="648" spans="1:41" ht="24" hidden="1" x14ac:dyDescent="0.25">
      <c r="A648" s="337"/>
      <c r="B648" s="337"/>
      <c r="C648" s="360"/>
      <c r="D648" s="353"/>
      <c r="E648" s="350"/>
      <c r="F648" s="362"/>
      <c r="G648" s="362"/>
      <c r="H648" s="343"/>
      <c r="I648" s="345"/>
      <c r="J648" s="227" t="s">
        <v>313</v>
      </c>
      <c r="K648" s="228" t="s">
        <v>314</v>
      </c>
      <c r="L648" s="229">
        <f>17.39</f>
        <v>17.39</v>
      </c>
      <c r="M648" s="184">
        <v>0.13600000000000001</v>
      </c>
      <c r="N648" s="347"/>
      <c r="O648" s="74">
        <f t="shared" si="361"/>
        <v>0</v>
      </c>
      <c r="P648" s="347"/>
      <c r="Q648" s="347"/>
      <c r="AO648" s="24">
        <v>1.6211351329999999</v>
      </c>
    </row>
    <row r="649" spans="1:41" ht="28.5" customHeight="1" x14ac:dyDescent="0.25">
      <c r="A649" s="365" t="s">
        <v>118</v>
      </c>
      <c r="B649" s="365" t="s">
        <v>315</v>
      </c>
      <c r="C649" s="414" t="s">
        <v>319</v>
      </c>
      <c r="D649" s="385" t="s">
        <v>39</v>
      </c>
      <c r="E649" s="386">
        <v>2</v>
      </c>
      <c r="F649" s="387">
        <v>1.98</v>
      </c>
      <c r="G649" s="387">
        <v>1.58</v>
      </c>
      <c r="H649" s="328">
        <f t="shared" si="396"/>
        <v>4.6206269999999998</v>
      </c>
      <c r="I649" s="419">
        <f t="shared" si="397"/>
        <v>4.7990130000000004</v>
      </c>
      <c r="J649" s="224" t="s">
        <v>312</v>
      </c>
      <c r="K649" s="225" t="s">
        <v>214</v>
      </c>
      <c r="L649" s="226">
        <f>0.138*0.83</f>
        <v>0.11454</v>
      </c>
      <c r="M649" s="230">
        <v>0.45800000000000002</v>
      </c>
      <c r="N649" s="322">
        <f>(L649*M649+L650*M650)*1.1525</f>
        <v>2.3227975043000004</v>
      </c>
      <c r="O649" s="74">
        <f t="shared" si="361"/>
        <v>19.036077985277569</v>
      </c>
      <c r="P649" s="322">
        <f t="shared" ref="P649" si="398">N649*E649</f>
        <v>4.6455950086000009</v>
      </c>
      <c r="Q649" s="322">
        <f t="shared" ref="Q649" si="399">O649*E649</f>
        <v>38.072155970555137</v>
      </c>
      <c r="AN649" s="16">
        <v>11.7424375043</v>
      </c>
      <c r="AO649" s="24">
        <v>1.6211351329999999</v>
      </c>
    </row>
    <row r="650" spans="1:41" ht="24" hidden="1" x14ac:dyDescent="0.25">
      <c r="A650" s="365"/>
      <c r="B650" s="365"/>
      <c r="C650" s="414"/>
      <c r="D650" s="385"/>
      <c r="E650" s="386"/>
      <c r="F650" s="387"/>
      <c r="G650" s="387"/>
      <c r="H650" s="328"/>
      <c r="I650" s="419"/>
      <c r="J650" s="227" t="s">
        <v>313</v>
      </c>
      <c r="K650" s="228" t="s">
        <v>314</v>
      </c>
      <c r="L650" s="229">
        <f>17.39*0.83</f>
        <v>14.4337</v>
      </c>
      <c r="M650" s="230">
        <v>0.13600000000000001</v>
      </c>
      <c r="N650" s="322"/>
      <c r="O650" s="74">
        <f t="shared" si="361"/>
        <v>0</v>
      </c>
      <c r="P650" s="322"/>
      <c r="Q650" s="322"/>
      <c r="AO650" s="24">
        <v>1.6211351329999999</v>
      </c>
    </row>
    <row r="651" spans="1:41" ht="22.5" customHeight="1" x14ac:dyDescent="0.25">
      <c r="A651" s="196" t="s">
        <v>137</v>
      </c>
      <c r="B651" s="196" t="s">
        <v>316</v>
      </c>
      <c r="C651" s="9" t="s">
        <v>317</v>
      </c>
      <c r="D651" s="72" t="s">
        <v>39</v>
      </c>
      <c r="E651" s="185">
        <v>2</v>
      </c>
      <c r="F651" s="186">
        <v>3.3</v>
      </c>
      <c r="G651" s="186">
        <v>2.64</v>
      </c>
      <c r="H651" s="180">
        <f t="shared" ref="H651:H652" si="400">F651*$H$9</f>
        <v>7.7010449999999997</v>
      </c>
      <c r="I651" s="203">
        <f t="shared" ref="I651:I652" si="401">G651*$I$9</f>
        <v>8.0186039999999998</v>
      </c>
      <c r="J651" s="231" t="s">
        <v>318</v>
      </c>
      <c r="K651" s="232" t="s">
        <v>41</v>
      </c>
      <c r="L651" s="233">
        <f>0.68*0.83</f>
        <v>0.56440000000000001</v>
      </c>
      <c r="M651" s="184">
        <v>0.94199999999999995</v>
      </c>
      <c r="N651" s="181">
        <f t="shared" ref="N651" si="402">L651*M651*1.1525</f>
        <v>0.61274368199999996</v>
      </c>
      <c r="O651" s="74">
        <f t="shared" si="361"/>
        <v>26.477015582742293</v>
      </c>
      <c r="P651" s="85">
        <f t="shared" ref="P651" si="403">N651*E651</f>
        <v>1.2254873639999999</v>
      </c>
      <c r="Q651" s="85">
        <f t="shared" ref="Q651" si="404">O651*E651</f>
        <v>52.954031165484587</v>
      </c>
      <c r="AN651" s="16">
        <v>16.332392681999998</v>
      </c>
      <c r="AO651" s="24">
        <v>1.6211351329999999</v>
      </c>
    </row>
    <row r="652" spans="1:41" ht="20.25" customHeight="1" x14ac:dyDescent="0.25">
      <c r="A652" s="338">
        <v>11</v>
      </c>
      <c r="B652" s="339" t="s">
        <v>87</v>
      </c>
      <c r="C652" s="340" t="s">
        <v>88</v>
      </c>
      <c r="D652" s="339" t="s">
        <v>344</v>
      </c>
      <c r="E652" s="341">
        <v>0.02</v>
      </c>
      <c r="F652" s="339">
        <v>1.74</v>
      </c>
      <c r="G652" s="339">
        <v>12.76</v>
      </c>
      <c r="H652" s="342">
        <f t="shared" si="400"/>
        <v>4.0605510000000002</v>
      </c>
      <c r="I652" s="344">
        <f t="shared" si="401"/>
        <v>38.756585999999999</v>
      </c>
      <c r="J652" s="28" t="s">
        <v>89</v>
      </c>
      <c r="K652" s="56" t="s">
        <v>214</v>
      </c>
      <c r="L652" s="69">
        <v>17.399999999999999</v>
      </c>
      <c r="M652" s="184">
        <v>3.6</v>
      </c>
      <c r="N652" s="370">
        <f>((M652*L652)+(M653*L653))*1.1525</f>
        <v>72.561399999999992</v>
      </c>
      <c r="O652" s="74">
        <f t="shared" si="361"/>
        <v>180.4614980394021</v>
      </c>
      <c r="P652" s="370">
        <f>N652*E652</f>
        <v>1.451228</v>
      </c>
      <c r="Q652" s="370">
        <f>O652*E652</f>
        <v>3.609229960788042</v>
      </c>
      <c r="AN652" s="16">
        <v>111.31798599999999</v>
      </c>
      <c r="AO652" s="24">
        <v>1.6211351329999999</v>
      </c>
    </row>
    <row r="653" spans="1:41" ht="13.5" hidden="1" x14ac:dyDescent="0.25">
      <c r="A653" s="339"/>
      <c r="B653" s="339"/>
      <c r="C653" s="340"/>
      <c r="D653" s="339"/>
      <c r="E653" s="341"/>
      <c r="F653" s="339"/>
      <c r="G653" s="339"/>
      <c r="H653" s="343"/>
      <c r="I653" s="345"/>
      <c r="J653" s="28" t="s">
        <v>45</v>
      </c>
      <c r="K653" s="56" t="s">
        <v>214</v>
      </c>
      <c r="L653" s="69">
        <v>2</v>
      </c>
      <c r="M653" s="184">
        <v>0.16</v>
      </c>
      <c r="N653" s="370"/>
      <c r="O653" s="74">
        <f t="shared" si="361"/>
        <v>0</v>
      </c>
      <c r="P653" s="370"/>
      <c r="Q653" s="370"/>
      <c r="AO653" s="24">
        <v>1.6211351329999999</v>
      </c>
    </row>
    <row r="654" spans="1:41" ht="19.5" customHeight="1" x14ac:dyDescent="0.25">
      <c r="A654" s="335" t="s">
        <v>320</v>
      </c>
      <c r="B654" s="332" t="s">
        <v>115</v>
      </c>
      <c r="C654" s="420" t="s">
        <v>211</v>
      </c>
      <c r="D654" s="351" t="s">
        <v>196</v>
      </c>
      <c r="E654" s="348">
        <v>4.2</v>
      </c>
      <c r="F654" s="361">
        <v>0.214</v>
      </c>
      <c r="G654" s="361">
        <v>2.9999999999999997E-4</v>
      </c>
      <c r="H654" s="342">
        <f t="shared" ref="H654" si="405">F654*$H$9</f>
        <v>0.49940109999999999</v>
      </c>
      <c r="I654" s="342">
        <f t="shared" si="388"/>
        <v>9.1120499999999989E-4</v>
      </c>
      <c r="J654" s="7" t="s">
        <v>25</v>
      </c>
      <c r="K654" s="72" t="s">
        <v>22</v>
      </c>
      <c r="L654" s="4">
        <v>0.224</v>
      </c>
      <c r="M654" s="184">
        <v>1</v>
      </c>
      <c r="N654" s="411">
        <f>((M654*L654)+(M655*L655)+(M656*L656))*1.1525</f>
        <v>0.28620032500000003</v>
      </c>
      <c r="O654" s="74">
        <f t="shared" si="361"/>
        <v>1.2750432570412298</v>
      </c>
      <c r="P654" s="411">
        <f>N654*E654</f>
        <v>1.2020413650000001</v>
      </c>
      <c r="Q654" s="411">
        <f>O654*E654</f>
        <v>5.3551816795731657</v>
      </c>
      <c r="AN654" s="16">
        <v>0.78651263000000005</v>
      </c>
      <c r="AO654" s="24">
        <v>1.6211351329999999</v>
      </c>
    </row>
    <row r="655" spans="1:41" hidden="1" x14ac:dyDescent="0.25">
      <c r="A655" s="336"/>
      <c r="B655" s="333"/>
      <c r="C655" s="421"/>
      <c r="D655" s="352"/>
      <c r="E655" s="349"/>
      <c r="F655" s="416"/>
      <c r="G655" s="416"/>
      <c r="H655" s="415"/>
      <c r="I655" s="415"/>
      <c r="J655" s="7" t="s">
        <v>26</v>
      </c>
      <c r="K655" s="72" t="s">
        <v>22</v>
      </c>
      <c r="L655" s="4">
        <v>2.7E-2</v>
      </c>
      <c r="M655" s="184">
        <v>0.79</v>
      </c>
      <c r="N655" s="412"/>
      <c r="O655" s="74">
        <f t="shared" si="361"/>
        <v>0</v>
      </c>
      <c r="P655" s="412"/>
      <c r="Q655" s="412"/>
      <c r="AO655" s="24">
        <v>1.6211351329999999</v>
      </c>
    </row>
    <row r="656" spans="1:41" ht="24" hidden="1" x14ac:dyDescent="0.25">
      <c r="A656" s="337"/>
      <c r="B656" s="334"/>
      <c r="C656" s="422"/>
      <c r="D656" s="353"/>
      <c r="E656" s="350"/>
      <c r="F656" s="362"/>
      <c r="G656" s="362"/>
      <c r="H656" s="343"/>
      <c r="I656" s="343"/>
      <c r="J656" s="9" t="s">
        <v>117</v>
      </c>
      <c r="K656" s="72" t="s">
        <v>22</v>
      </c>
      <c r="L656" s="4">
        <v>2E-3</v>
      </c>
      <c r="M656" s="184">
        <v>1.5</v>
      </c>
      <c r="N656" s="413"/>
      <c r="O656" s="74">
        <f t="shared" si="361"/>
        <v>0</v>
      </c>
      <c r="P656" s="413"/>
      <c r="Q656" s="413"/>
      <c r="AO656" s="24">
        <v>1.6211351329999999</v>
      </c>
    </row>
    <row r="657" spans="1:41" ht="26.25" customHeight="1" x14ac:dyDescent="0.25">
      <c r="A657" s="339">
        <v>13</v>
      </c>
      <c r="B657" s="354" t="s">
        <v>90</v>
      </c>
      <c r="C657" s="355" t="s">
        <v>96</v>
      </c>
      <c r="D657" s="356" t="s">
        <v>214</v>
      </c>
      <c r="E657" s="357">
        <v>0.5</v>
      </c>
      <c r="F657" s="358">
        <v>3.61</v>
      </c>
      <c r="G657" s="358">
        <v>0.7</v>
      </c>
      <c r="H657" s="328">
        <f t="shared" ref="H657" si="406">F657*$H$9</f>
        <v>8.424476499999999</v>
      </c>
      <c r="I657" s="328">
        <f t="shared" ref="I657" si="407">G657*$I$9</f>
        <v>2.1261449999999997</v>
      </c>
      <c r="J657" s="91" t="s">
        <v>94</v>
      </c>
      <c r="K657" s="192" t="s">
        <v>214</v>
      </c>
      <c r="L657" s="192">
        <v>1.02</v>
      </c>
      <c r="M657" s="184">
        <v>29.22</v>
      </c>
      <c r="N657" s="322">
        <f>((M657*L657)+(M658*L658)+(M659*L659)+(M660*L660))*1.1525</f>
        <v>64.723861782499995</v>
      </c>
      <c r="O657" s="74">
        <f t="shared" si="361"/>
        <v>122.03010946768188</v>
      </c>
      <c r="P657" s="322">
        <f>N657*E657</f>
        <v>32.361930891249997</v>
      </c>
      <c r="Q657" s="322">
        <f>O657*E657</f>
        <v>61.015054733840941</v>
      </c>
      <c r="AN657" s="16">
        <v>75.274483282499986</v>
      </c>
      <c r="AO657" s="24">
        <v>1.6211351329999999</v>
      </c>
    </row>
    <row r="658" spans="1:41" ht="13.5" hidden="1" x14ac:dyDescent="0.25">
      <c r="A658" s="339"/>
      <c r="B658" s="354"/>
      <c r="C658" s="355"/>
      <c r="D658" s="356"/>
      <c r="E658" s="357"/>
      <c r="F658" s="358"/>
      <c r="G658" s="358"/>
      <c r="H658" s="328"/>
      <c r="I658" s="328"/>
      <c r="J658" s="91" t="s">
        <v>91</v>
      </c>
      <c r="K658" s="192" t="s">
        <v>215</v>
      </c>
      <c r="L658" s="93">
        <v>5.6</v>
      </c>
      <c r="M658" s="184">
        <v>3.5</v>
      </c>
      <c r="N658" s="322"/>
      <c r="O658" s="74">
        <f t="shared" ref="O658:O665" si="408">AN658*AO658</f>
        <v>0</v>
      </c>
      <c r="P658" s="322"/>
      <c r="Q658" s="322"/>
      <c r="AO658" s="24">
        <v>1.6211351329999999</v>
      </c>
    </row>
    <row r="659" spans="1:41" ht="13.5" hidden="1" x14ac:dyDescent="0.25">
      <c r="A659" s="339"/>
      <c r="B659" s="354"/>
      <c r="C659" s="355"/>
      <c r="D659" s="356"/>
      <c r="E659" s="357"/>
      <c r="F659" s="358"/>
      <c r="G659" s="358"/>
      <c r="H659" s="328"/>
      <c r="I659" s="328"/>
      <c r="J659" s="91" t="s">
        <v>92</v>
      </c>
      <c r="K659" s="192" t="s">
        <v>214</v>
      </c>
      <c r="L659" s="93">
        <v>3.9899999999999998E-2</v>
      </c>
      <c r="M659" s="184">
        <v>116.67</v>
      </c>
      <c r="N659" s="322"/>
      <c r="O659" s="74">
        <f t="shared" si="408"/>
        <v>0</v>
      </c>
      <c r="P659" s="322"/>
      <c r="Q659" s="322"/>
      <c r="AO659" s="24">
        <v>1.6211351329999999</v>
      </c>
    </row>
    <row r="660" spans="1:41" hidden="1" x14ac:dyDescent="0.25">
      <c r="A660" s="339"/>
      <c r="B660" s="354"/>
      <c r="C660" s="355"/>
      <c r="D660" s="356"/>
      <c r="E660" s="357"/>
      <c r="F660" s="358"/>
      <c r="G660" s="358"/>
      <c r="H660" s="328"/>
      <c r="I660" s="328"/>
      <c r="J660" s="91" t="s">
        <v>93</v>
      </c>
      <c r="K660" s="192" t="s">
        <v>41</v>
      </c>
      <c r="L660" s="93">
        <v>2.1</v>
      </c>
      <c r="M660" s="184">
        <v>1</v>
      </c>
      <c r="N660" s="322"/>
      <c r="O660" s="74">
        <f t="shared" si="408"/>
        <v>0</v>
      </c>
      <c r="P660" s="322"/>
      <c r="Q660" s="322"/>
      <c r="AO660" s="24">
        <v>1.6211351329999999</v>
      </c>
    </row>
    <row r="661" spans="1:41" ht="13.5" customHeight="1" x14ac:dyDescent="0.25">
      <c r="A661" s="176"/>
      <c r="B661" s="176"/>
      <c r="C661" s="125" t="s">
        <v>57</v>
      </c>
      <c r="D661" s="176"/>
      <c r="E661" s="176"/>
      <c r="F661" s="176"/>
      <c r="G661" s="176"/>
      <c r="H661" s="176"/>
      <c r="I661" s="176"/>
      <c r="J661" s="6"/>
      <c r="K661" s="176"/>
      <c r="L661" s="176"/>
      <c r="M661" s="176"/>
      <c r="N661" s="176"/>
      <c r="O661" s="74"/>
      <c r="P661" s="176"/>
      <c r="Q661" s="34">
        <f>SUM(Q635:Q660)</f>
        <v>428.81557079775064</v>
      </c>
      <c r="AO661" s="24">
        <v>1.6211351329999999</v>
      </c>
    </row>
    <row r="662" spans="1:41" ht="15.75" customHeight="1" x14ac:dyDescent="0.25">
      <c r="A662" s="176"/>
      <c r="B662" s="39"/>
      <c r="C662" s="125" t="s">
        <v>295</v>
      </c>
      <c r="D662" s="178"/>
      <c r="E662" s="178"/>
      <c r="F662" s="178"/>
      <c r="G662" s="178"/>
      <c r="H662" s="178"/>
      <c r="I662" s="178"/>
      <c r="J662" s="22"/>
      <c r="K662" s="178"/>
      <c r="L662" s="178"/>
      <c r="M662" s="178"/>
      <c r="N662" s="178"/>
      <c r="O662" s="74"/>
      <c r="P662" s="178"/>
      <c r="Q662" s="80"/>
      <c r="AO662" s="24">
        <v>1.6211351329999999</v>
      </c>
    </row>
    <row r="663" spans="1:41" ht="20.25" customHeight="1" x14ac:dyDescent="0.25">
      <c r="A663" s="176">
        <v>1</v>
      </c>
      <c r="B663" s="146" t="s">
        <v>235</v>
      </c>
      <c r="C663" s="124" t="s">
        <v>296</v>
      </c>
      <c r="D663" s="56" t="s">
        <v>214</v>
      </c>
      <c r="E663" s="179">
        <v>135</v>
      </c>
      <c r="F663" s="184">
        <v>1.0999999999999999E-2</v>
      </c>
      <c r="G663" s="176">
        <v>0.224</v>
      </c>
      <c r="H663" s="175">
        <f t="shared" ref="H663:H665" si="409">F663*$H$9</f>
        <v>2.5670149999999999E-2</v>
      </c>
      <c r="I663" s="175">
        <f t="shared" ref="I663:I664" si="410">G663*$I$9</f>
        <v>0.68036640000000004</v>
      </c>
      <c r="J663" s="6"/>
      <c r="K663" s="176"/>
      <c r="L663" s="184"/>
      <c r="M663" s="184"/>
      <c r="N663" s="181">
        <v>0</v>
      </c>
      <c r="O663" s="74">
        <f t="shared" si="408"/>
        <v>1.144580656387111</v>
      </c>
      <c r="P663" s="181">
        <f>N663*E663</f>
        <v>0</v>
      </c>
      <c r="Q663" s="181">
        <f>O663*E663</f>
        <v>154.51838861226</v>
      </c>
      <c r="AN663" s="16">
        <v>0.70603654999999998</v>
      </c>
      <c r="AO663" s="24">
        <v>1.6211351329999999</v>
      </c>
    </row>
    <row r="664" spans="1:41" ht="20.25" customHeight="1" x14ac:dyDescent="0.25">
      <c r="A664" s="176">
        <v>2</v>
      </c>
      <c r="B664" s="178" t="s">
        <v>78</v>
      </c>
      <c r="C664" s="124" t="s">
        <v>292</v>
      </c>
      <c r="D664" s="56" t="s">
        <v>214</v>
      </c>
      <c r="E664" s="179">
        <v>135</v>
      </c>
      <c r="F664" s="176"/>
      <c r="G664" s="176">
        <v>2.5000000000000001E-2</v>
      </c>
      <c r="H664" s="175"/>
      <c r="I664" s="175">
        <f t="shared" si="410"/>
        <v>7.5933750000000008E-2</v>
      </c>
      <c r="J664" s="6"/>
      <c r="K664" s="176"/>
      <c r="L664" s="184"/>
      <c r="M664" s="184"/>
      <c r="N664" s="181"/>
      <c r="O664" s="74">
        <f t="shared" si="408"/>
        <v>0.12309886990543875</v>
      </c>
      <c r="P664" s="181">
        <f>N664*E664</f>
        <v>0</v>
      </c>
      <c r="Q664" s="181">
        <f>O664*E664</f>
        <v>16.618347437234231</v>
      </c>
      <c r="AN664" s="16">
        <v>7.5933750000000008E-2</v>
      </c>
      <c r="AO664" s="24">
        <v>1.6211351329999999</v>
      </c>
    </row>
    <row r="665" spans="1:41" ht="20.25" customHeight="1" x14ac:dyDescent="0.25">
      <c r="A665" s="30">
        <v>3</v>
      </c>
      <c r="B665" s="188" t="s">
        <v>98</v>
      </c>
      <c r="C665" s="201" t="s">
        <v>293</v>
      </c>
      <c r="D665" s="188" t="s">
        <v>294</v>
      </c>
      <c r="E665" s="118">
        <v>15</v>
      </c>
      <c r="F665" s="189">
        <v>1.1000000000000001</v>
      </c>
      <c r="G665" s="69"/>
      <c r="H665" s="175">
        <f t="shared" si="409"/>
        <v>2.567015</v>
      </c>
      <c r="I665" s="175"/>
      <c r="J665" s="28"/>
      <c r="K665" s="30"/>
      <c r="L665" s="69"/>
      <c r="M665" s="184"/>
      <c r="N665" s="183">
        <f>L665*M665*1.1525</f>
        <v>0</v>
      </c>
      <c r="O665" s="74">
        <f t="shared" si="408"/>
        <v>4.1614782034379951</v>
      </c>
      <c r="P665" s="205">
        <f>N665*E665</f>
        <v>0</v>
      </c>
      <c r="Q665" s="205">
        <f>O665*E665</f>
        <v>62.422173051569928</v>
      </c>
      <c r="AN665" s="16">
        <v>2.567015</v>
      </c>
      <c r="AO665" s="24">
        <v>1.6211351329999999</v>
      </c>
    </row>
    <row r="666" spans="1:41" x14ac:dyDescent="0.25">
      <c r="A666" s="94"/>
      <c r="B666" s="95"/>
      <c r="C666" s="130" t="s">
        <v>57</v>
      </c>
      <c r="D666" s="404"/>
      <c r="E666" s="405"/>
      <c r="F666" s="405"/>
      <c r="G666" s="405"/>
      <c r="H666" s="405"/>
      <c r="I666" s="405"/>
      <c r="J666" s="405"/>
      <c r="K666" s="405"/>
      <c r="L666" s="405"/>
      <c r="M666" s="405"/>
      <c r="N666" s="405"/>
      <c r="O666" s="405"/>
      <c r="P666" s="406"/>
      <c r="Q666" s="34">
        <f>SUM(Q663:Q665)</f>
        <v>233.55890910106416</v>
      </c>
    </row>
    <row r="667" spans="1:41" x14ac:dyDescent="0.25">
      <c r="A667" s="176"/>
      <c r="B667" s="39"/>
      <c r="C667" s="130" t="s">
        <v>57</v>
      </c>
      <c r="D667" s="392"/>
      <c r="E667" s="393"/>
      <c r="F667" s="393"/>
      <c r="G667" s="393"/>
      <c r="H667" s="393"/>
      <c r="I667" s="393"/>
      <c r="J667" s="393"/>
      <c r="K667" s="393"/>
      <c r="L667" s="393"/>
      <c r="M667" s="393"/>
      <c r="N667" s="393"/>
      <c r="O667" s="393"/>
      <c r="P667" s="394"/>
      <c r="Q667" s="34">
        <f>Q666+Q661+Q633+Q629+Q614+Q586+Q573+Q558+Q535+Q499+Q475+Q447+Q405+Q367+Q348+Q332+Q323+Q308+Q301+Q287+Q278+Q270+Q242+Q226+Q222+Q207+Q186+Q158+Q130+Q122+Q91+Q74+Q34+Q22</f>
        <v>45940.632187771582</v>
      </c>
      <c r="AM667" s="321"/>
    </row>
    <row r="671" spans="1:41" x14ac:dyDescent="0.25">
      <c r="C671" s="391"/>
      <c r="D671" s="391"/>
      <c r="E671" s="391"/>
      <c r="F671" s="391"/>
      <c r="G671" s="391"/>
      <c r="H671" s="391"/>
      <c r="I671" s="391"/>
      <c r="J671" s="391"/>
    </row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  <row r="810" hidden="1" x14ac:dyDescent="0.25"/>
    <row r="811" hidden="1" x14ac:dyDescent="0.25"/>
    <row r="812" hidden="1" x14ac:dyDescent="0.25"/>
    <row r="813" hidden="1" x14ac:dyDescent="0.25"/>
    <row r="814" hidden="1" x14ac:dyDescent="0.25"/>
    <row r="815" hidden="1" x14ac:dyDescent="0.25"/>
    <row r="816" hidden="1" x14ac:dyDescent="0.25"/>
    <row r="817" hidden="1" x14ac:dyDescent="0.25"/>
    <row r="818" hidden="1" x14ac:dyDescent="0.25"/>
    <row r="819" hidden="1" x14ac:dyDescent="0.25"/>
    <row r="820" hidden="1" x14ac:dyDescent="0.25"/>
    <row r="821" hidden="1" x14ac:dyDescent="0.25"/>
    <row r="822" hidden="1" x14ac:dyDescent="0.25"/>
    <row r="823" hidden="1" x14ac:dyDescent="0.25"/>
    <row r="824" hidden="1" x14ac:dyDescent="0.25"/>
    <row r="825" hidden="1" x14ac:dyDescent="0.25"/>
    <row r="826" hidden="1" x14ac:dyDescent="0.25"/>
    <row r="827" hidden="1" x14ac:dyDescent="0.25"/>
    <row r="828" hidden="1" x14ac:dyDescent="0.25"/>
    <row r="829" hidden="1" x14ac:dyDescent="0.25"/>
    <row r="830" hidden="1" x14ac:dyDescent="0.25"/>
    <row r="831" hidden="1" x14ac:dyDescent="0.25"/>
    <row r="832" hidden="1" x14ac:dyDescent="0.25"/>
    <row r="833" hidden="1" x14ac:dyDescent="0.25"/>
    <row r="834" hidden="1" x14ac:dyDescent="0.25"/>
    <row r="835" hidden="1" x14ac:dyDescent="0.25"/>
    <row r="836" hidden="1" x14ac:dyDescent="0.25"/>
    <row r="837" hidden="1" x14ac:dyDescent="0.25"/>
    <row r="838" hidden="1" x14ac:dyDescent="0.25"/>
    <row r="839" hidden="1" x14ac:dyDescent="0.25"/>
    <row r="840" hidden="1" x14ac:dyDescent="0.25"/>
    <row r="841" hidden="1" x14ac:dyDescent="0.25"/>
    <row r="842" hidden="1" x14ac:dyDescent="0.25"/>
    <row r="843" hidden="1" x14ac:dyDescent="0.25"/>
    <row r="844" hidden="1" x14ac:dyDescent="0.25"/>
    <row r="845" hidden="1" x14ac:dyDescent="0.25"/>
    <row r="846" hidden="1" x14ac:dyDescent="0.25"/>
    <row r="847" hidden="1" x14ac:dyDescent="0.25"/>
    <row r="848" hidden="1" x14ac:dyDescent="0.25"/>
    <row r="849" hidden="1" x14ac:dyDescent="0.25"/>
    <row r="850" hidden="1" x14ac:dyDescent="0.25"/>
    <row r="851" hidden="1" x14ac:dyDescent="0.25"/>
    <row r="852" hidden="1" x14ac:dyDescent="0.25"/>
    <row r="853" hidden="1" x14ac:dyDescent="0.25"/>
    <row r="854" hidden="1" x14ac:dyDescent="0.25"/>
    <row r="855" hidden="1" x14ac:dyDescent="0.25"/>
    <row r="856" hidden="1" x14ac:dyDescent="0.25"/>
    <row r="857" hidden="1" x14ac:dyDescent="0.25"/>
    <row r="858" hidden="1" x14ac:dyDescent="0.25"/>
    <row r="859" hidden="1" x14ac:dyDescent="0.25"/>
    <row r="860" hidden="1" x14ac:dyDescent="0.25"/>
    <row r="861" hidden="1" x14ac:dyDescent="0.25"/>
    <row r="862" hidden="1" x14ac:dyDescent="0.25"/>
    <row r="863" hidden="1" x14ac:dyDescent="0.25"/>
    <row r="864" hidden="1" x14ac:dyDescent="0.25"/>
    <row r="865" hidden="1" x14ac:dyDescent="0.25"/>
    <row r="866" hidden="1" x14ac:dyDescent="0.25"/>
    <row r="867" hidden="1" x14ac:dyDescent="0.25"/>
    <row r="868" hidden="1" x14ac:dyDescent="0.25"/>
  </sheetData>
  <mergeCells count="1104">
    <mergeCell ref="D667:P667"/>
    <mergeCell ref="C671:J671"/>
    <mergeCell ref="I657:I660"/>
    <mergeCell ref="N657:N660"/>
    <mergeCell ref="P657:P660"/>
    <mergeCell ref="Q657:Q660"/>
    <mergeCell ref="D666:P666"/>
    <mergeCell ref="P654:P656"/>
    <mergeCell ref="Q654:Q656"/>
    <mergeCell ref="A657:A660"/>
    <mergeCell ref="B657:B660"/>
    <mergeCell ref="C657:C660"/>
    <mergeCell ref="D657:D660"/>
    <mergeCell ref="E657:E660"/>
    <mergeCell ref="F657:F660"/>
    <mergeCell ref="G657:G660"/>
    <mergeCell ref="H657:H660"/>
    <mergeCell ref="F654:F656"/>
    <mergeCell ref="G654:G656"/>
    <mergeCell ref="H654:H656"/>
    <mergeCell ref="I654:I656"/>
    <mergeCell ref="N654:N656"/>
    <mergeCell ref="I652:I653"/>
    <mergeCell ref="N652:N653"/>
    <mergeCell ref="P652:P653"/>
    <mergeCell ref="Q652:Q653"/>
    <mergeCell ref="A654:A656"/>
    <mergeCell ref="B654:B656"/>
    <mergeCell ref="C654:C656"/>
    <mergeCell ref="D654:D656"/>
    <mergeCell ref="E654:E656"/>
    <mergeCell ref="P649:P650"/>
    <mergeCell ref="Q649:Q650"/>
    <mergeCell ref="A652:A653"/>
    <mergeCell ref="B652:B653"/>
    <mergeCell ref="C652:C653"/>
    <mergeCell ref="D652:D653"/>
    <mergeCell ref="E652:E653"/>
    <mergeCell ref="F652:F653"/>
    <mergeCell ref="G652:G653"/>
    <mergeCell ref="H652:H653"/>
    <mergeCell ref="F649:F650"/>
    <mergeCell ref="G649:G650"/>
    <mergeCell ref="H649:H650"/>
    <mergeCell ref="I649:I650"/>
    <mergeCell ref="N649:N650"/>
    <mergeCell ref="I647:I648"/>
    <mergeCell ref="N647:N648"/>
    <mergeCell ref="P647:P648"/>
    <mergeCell ref="Q647:Q648"/>
    <mergeCell ref="A649:A650"/>
    <mergeCell ref="B649:B650"/>
    <mergeCell ref="C649:C650"/>
    <mergeCell ref="D649:D650"/>
    <mergeCell ref="E649:E650"/>
    <mergeCell ref="P641:P643"/>
    <mergeCell ref="Q641:Q643"/>
    <mergeCell ref="A647:A648"/>
    <mergeCell ref="B647:B648"/>
    <mergeCell ref="C647:C648"/>
    <mergeCell ref="D647:D648"/>
    <mergeCell ref="E647:E648"/>
    <mergeCell ref="F647:F648"/>
    <mergeCell ref="G647:G648"/>
    <mergeCell ref="H647:H648"/>
    <mergeCell ref="F641:F643"/>
    <mergeCell ref="G641:G643"/>
    <mergeCell ref="H641:H643"/>
    <mergeCell ref="I641:I643"/>
    <mergeCell ref="N641:N643"/>
    <mergeCell ref="I637:I640"/>
    <mergeCell ref="N637:N640"/>
    <mergeCell ref="P637:P640"/>
    <mergeCell ref="Q637:Q640"/>
    <mergeCell ref="A641:A643"/>
    <mergeCell ref="B641:B643"/>
    <mergeCell ref="C641:C643"/>
    <mergeCell ref="D641:D643"/>
    <mergeCell ref="E641:E643"/>
    <mergeCell ref="P610:P613"/>
    <mergeCell ref="Q610:Q613"/>
    <mergeCell ref="A637:A640"/>
    <mergeCell ref="B637:B640"/>
    <mergeCell ref="C637:C640"/>
    <mergeCell ref="D637:D640"/>
    <mergeCell ref="E637:E640"/>
    <mergeCell ref="F637:F640"/>
    <mergeCell ref="G637:G640"/>
    <mergeCell ref="H637:H640"/>
    <mergeCell ref="F610:F613"/>
    <mergeCell ref="G610:G613"/>
    <mergeCell ref="H610:H613"/>
    <mergeCell ref="I610:I613"/>
    <mergeCell ref="N610:N613"/>
    <mergeCell ref="I607:I609"/>
    <mergeCell ref="N607:N609"/>
    <mergeCell ref="P607:P609"/>
    <mergeCell ref="Q607:Q609"/>
    <mergeCell ref="A610:A613"/>
    <mergeCell ref="B610:B613"/>
    <mergeCell ref="C610:C613"/>
    <mergeCell ref="D610:D613"/>
    <mergeCell ref="E610:E613"/>
    <mergeCell ref="P605:P606"/>
    <mergeCell ref="Q605:Q606"/>
    <mergeCell ref="A607:A609"/>
    <mergeCell ref="B607:B609"/>
    <mergeCell ref="C607:C609"/>
    <mergeCell ref="D607:D609"/>
    <mergeCell ref="E607:E609"/>
    <mergeCell ref="F607:F609"/>
    <mergeCell ref="G607:G609"/>
    <mergeCell ref="H607:H609"/>
    <mergeCell ref="F605:F606"/>
    <mergeCell ref="G605:G606"/>
    <mergeCell ref="H605:H606"/>
    <mergeCell ref="I605:I606"/>
    <mergeCell ref="N605:N606"/>
    <mergeCell ref="I602:I603"/>
    <mergeCell ref="N602:N603"/>
    <mergeCell ref="P602:P603"/>
    <mergeCell ref="Q602:Q603"/>
    <mergeCell ref="A605:A606"/>
    <mergeCell ref="B605:B606"/>
    <mergeCell ref="C605:C606"/>
    <mergeCell ref="D605:D606"/>
    <mergeCell ref="E605:E606"/>
    <mergeCell ref="P600:P601"/>
    <mergeCell ref="Q600:Q601"/>
    <mergeCell ref="A602:A603"/>
    <mergeCell ref="B602:B603"/>
    <mergeCell ref="C602:C603"/>
    <mergeCell ref="D602:D603"/>
    <mergeCell ref="E602:E603"/>
    <mergeCell ref="F602:F603"/>
    <mergeCell ref="G602:G603"/>
    <mergeCell ref="H602:H603"/>
    <mergeCell ref="F600:F601"/>
    <mergeCell ref="G600:G601"/>
    <mergeCell ref="H600:H601"/>
    <mergeCell ref="I600:I601"/>
    <mergeCell ref="N600:N601"/>
    <mergeCell ref="I594:I596"/>
    <mergeCell ref="N594:N596"/>
    <mergeCell ref="P594:P596"/>
    <mergeCell ref="Q594:Q596"/>
    <mergeCell ref="A600:A601"/>
    <mergeCell ref="B600:B601"/>
    <mergeCell ref="C600:C601"/>
    <mergeCell ref="D600:D601"/>
    <mergeCell ref="E600:E601"/>
    <mergeCell ref="P590:P593"/>
    <mergeCell ref="Q590:Q593"/>
    <mergeCell ref="A594:A596"/>
    <mergeCell ref="B594:B596"/>
    <mergeCell ref="C594:C596"/>
    <mergeCell ref="D594:D596"/>
    <mergeCell ref="E594:E596"/>
    <mergeCell ref="F594:F596"/>
    <mergeCell ref="G594:G596"/>
    <mergeCell ref="H594:H596"/>
    <mergeCell ref="F590:F593"/>
    <mergeCell ref="G590:G593"/>
    <mergeCell ref="H590:H593"/>
    <mergeCell ref="I590:I593"/>
    <mergeCell ref="N590:N593"/>
    <mergeCell ref="I581:I583"/>
    <mergeCell ref="N581:N583"/>
    <mergeCell ref="P581:P583"/>
    <mergeCell ref="Q581:Q583"/>
    <mergeCell ref="A590:A593"/>
    <mergeCell ref="B590:B593"/>
    <mergeCell ref="C590:C593"/>
    <mergeCell ref="D590:D593"/>
    <mergeCell ref="E590:E593"/>
    <mergeCell ref="P576:P580"/>
    <mergeCell ref="Q576:Q580"/>
    <mergeCell ref="A581:A583"/>
    <mergeCell ref="B581:B583"/>
    <mergeCell ref="C581:C583"/>
    <mergeCell ref="D581:D583"/>
    <mergeCell ref="E581:E583"/>
    <mergeCell ref="F581:F583"/>
    <mergeCell ref="G581:G583"/>
    <mergeCell ref="H581:H583"/>
    <mergeCell ref="F576:F580"/>
    <mergeCell ref="G576:G580"/>
    <mergeCell ref="H576:H580"/>
    <mergeCell ref="I576:I580"/>
    <mergeCell ref="N576:N580"/>
    <mergeCell ref="I554:I557"/>
    <mergeCell ref="N554:N557"/>
    <mergeCell ref="P554:P557"/>
    <mergeCell ref="Q554:Q557"/>
    <mergeCell ref="A576:A580"/>
    <mergeCell ref="B576:B580"/>
    <mergeCell ref="C576:C580"/>
    <mergeCell ref="D576:D580"/>
    <mergeCell ref="E576:E580"/>
    <mergeCell ref="P552:P553"/>
    <mergeCell ref="Q552:Q553"/>
    <mergeCell ref="A554:A557"/>
    <mergeCell ref="B554:B557"/>
    <mergeCell ref="C554:C557"/>
    <mergeCell ref="D554:D557"/>
    <mergeCell ref="E554:E557"/>
    <mergeCell ref="F554:F557"/>
    <mergeCell ref="G554:G557"/>
    <mergeCell ref="H554:H557"/>
    <mergeCell ref="F552:F553"/>
    <mergeCell ref="G552:G553"/>
    <mergeCell ref="H552:H553"/>
    <mergeCell ref="I552:I553"/>
    <mergeCell ref="N552:N553"/>
    <mergeCell ref="I549:I551"/>
    <mergeCell ref="N549:N551"/>
    <mergeCell ref="P549:P551"/>
    <mergeCell ref="Q549:Q551"/>
    <mergeCell ref="A552:A553"/>
    <mergeCell ref="B552:B553"/>
    <mergeCell ref="C552:C553"/>
    <mergeCell ref="D552:D553"/>
    <mergeCell ref="E552:E553"/>
    <mergeCell ref="P543:P545"/>
    <mergeCell ref="Q543:Q545"/>
    <mergeCell ref="A549:A551"/>
    <mergeCell ref="B549:B551"/>
    <mergeCell ref="C549:C551"/>
    <mergeCell ref="D549:D551"/>
    <mergeCell ref="E549:E551"/>
    <mergeCell ref="F549:F551"/>
    <mergeCell ref="G549:G551"/>
    <mergeCell ref="H549:H551"/>
    <mergeCell ref="F543:F545"/>
    <mergeCell ref="G543:G545"/>
    <mergeCell ref="H543:H545"/>
    <mergeCell ref="I543:I545"/>
    <mergeCell ref="N543:N545"/>
    <mergeCell ref="I539:I542"/>
    <mergeCell ref="N539:N542"/>
    <mergeCell ref="P539:P542"/>
    <mergeCell ref="Q539:Q542"/>
    <mergeCell ref="A543:A545"/>
    <mergeCell ref="B543:B545"/>
    <mergeCell ref="C543:C545"/>
    <mergeCell ref="D543:D545"/>
    <mergeCell ref="E543:E545"/>
    <mergeCell ref="P531:P534"/>
    <mergeCell ref="Q531:Q534"/>
    <mergeCell ref="A539:A542"/>
    <mergeCell ref="B539:B542"/>
    <mergeCell ref="C539:C542"/>
    <mergeCell ref="D539:D542"/>
    <mergeCell ref="E539:E542"/>
    <mergeCell ref="F539:F542"/>
    <mergeCell ref="G539:G542"/>
    <mergeCell ref="H539:H542"/>
    <mergeCell ref="F531:F534"/>
    <mergeCell ref="G531:G534"/>
    <mergeCell ref="H531:H534"/>
    <mergeCell ref="I531:I534"/>
    <mergeCell ref="N531:N534"/>
    <mergeCell ref="I529:I530"/>
    <mergeCell ref="N529:N530"/>
    <mergeCell ref="P529:P530"/>
    <mergeCell ref="Q529:Q530"/>
    <mergeCell ref="A531:A534"/>
    <mergeCell ref="B531:B534"/>
    <mergeCell ref="C531:C534"/>
    <mergeCell ref="D531:D534"/>
    <mergeCell ref="E531:E534"/>
    <mergeCell ref="P526:P528"/>
    <mergeCell ref="Q526:Q528"/>
    <mergeCell ref="A529:A530"/>
    <mergeCell ref="B529:B530"/>
    <mergeCell ref="C529:C530"/>
    <mergeCell ref="D529:D530"/>
    <mergeCell ref="E529:E530"/>
    <mergeCell ref="F529:F530"/>
    <mergeCell ref="G529:G530"/>
    <mergeCell ref="H529:H530"/>
    <mergeCell ref="F526:F528"/>
    <mergeCell ref="G526:G528"/>
    <mergeCell ref="H526:H528"/>
    <mergeCell ref="I526:I528"/>
    <mergeCell ref="N526:N528"/>
    <mergeCell ref="I520:I522"/>
    <mergeCell ref="N520:N522"/>
    <mergeCell ref="P520:P522"/>
    <mergeCell ref="Q520:Q522"/>
    <mergeCell ref="A526:A528"/>
    <mergeCell ref="B526:B528"/>
    <mergeCell ref="C526:C528"/>
    <mergeCell ref="D526:D528"/>
    <mergeCell ref="E526:E528"/>
    <mergeCell ref="P516:P519"/>
    <mergeCell ref="Q516:Q519"/>
    <mergeCell ref="A520:A522"/>
    <mergeCell ref="B520:B522"/>
    <mergeCell ref="C520:C522"/>
    <mergeCell ref="D520:D522"/>
    <mergeCell ref="E520:E522"/>
    <mergeCell ref="F520:F522"/>
    <mergeCell ref="G520:G522"/>
    <mergeCell ref="H520:H522"/>
    <mergeCell ref="F516:F519"/>
    <mergeCell ref="G516:G519"/>
    <mergeCell ref="H516:H519"/>
    <mergeCell ref="I516:I519"/>
    <mergeCell ref="N516:N519"/>
    <mergeCell ref="M494:M495"/>
    <mergeCell ref="N494:N495"/>
    <mergeCell ref="P494:P495"/>
    <mergeCell ref="Q494:Q495"/>
    <mergeCell ref="A516:A519"/>
    <mergeCell ref="B516:B519"/>
    <mergeCell ref="C516:C519"/>
    <mergeCell ref="D516:D519"/>
    <mergeCell ref="E516:E519"/>
    <mergeCell ref="G494:G495"/>
    <mergeCell ref="H494:H495"/>
    <mergeCell ref="I494:I495"/>
    <mergeCell ref="J494:J495"/>
    <mergeCell ref="K494:K495"/>
    <mergeCell ref="L494:L495"/>
    <mergeCell ref="N491:N493"/>
    <mergeCell ref="P491:P493"/>
    <mergeCell ref="Q491:Q493"/>
    <mergeCell ref="A494:A495"/>
    <mergeCell ref="B494:B495"/>
    <mergeCell ref="C494:C495"/>
    <mergeCell ref="D494:D495"/>
    <mergeCell ref="E494:E495"/>
    <mergeCell ref="F494:F495"/>
    <mergeCell ref="Q484:Q487"/>
    <mergeCell ref="A491:A493"/>
    <mergeCell ref="B491:B493"/>
    <mergeCell ref="C491:C493"/>
    <mergeCell ref="D491:D493"/>
    <mergeCell ref="E491:E493"/>
    <mergeCell ref="F491:F493"/>
    <mergeCell ref="G491:G493"/>
    <mergeCell ref="H491:H493"/>
    <mergeCell ref="I491:I493"/>
    <mergeCell ref="G484:G487"/>
    <mergeCell ref="H484:H487"/>
    <mergeCell ref="I484:I487"/>
    <mergeCell ref="N484:N487"/>
    <mergeCell ref="P484:P487"/>
    <mergeCell ref="A484:A487"/>
    <mergeCell ref="B484:B487"/>
    <mergeCell ref="C484:C487"/>
    <mergeCell ref="D484:D487"/>
    <mergeCell ref="E484:E487"/>
    <mergeCell ref="F484:F487"/>
    <mergeCell ref="L470:L471"/>
    <mergeCell ref="M470:M471"/>
    <mergeCell ref="N470:N471"/>
    <mergeCell ref="P470:P471"/>
    <mergeCell ref="Q470:Q471"/>
    <mergeCell ref="F470:F471"/>
    <mergeCell ref="G470:G471"/>
    <mergeCell ref="H470:H471"/>
    <mergeCell ref="I470:I471"/>
    <mergeCell ref="J470:J471"/>
    <mergeCell ref="K470:K471"/>
    <mergeCell ref="I467:I469"/>
    <mergeCell ref="N467:N469"/>
    <mergeCell ref="P467:P469"/>
    <mergeCell ref="Q467:Q469"/>
    <mergeCell ref="A470:A471"/>
    <mergeCell ref="B470:B471"/>
    <mergeCell ref="C470:C471"/>
    <mergeCell ref="D470:D471"/>
    <mergeCell ref="E470:E471"/>
    <mergeCell ref="P463:P465"/>
    <mergeCell ref="Q463:Q465"/>
    <mergeCell ref="A467:A469"/>
    <mergeCell ref="B467:B469"/>
    <mergeCell ref="C467:C469"/>
    <mergeCell ref="D467:D469"/>
    <mergeCell ref="E467:E469"/>
    <mergeCell ref="F467:F469"/>
    <mergeCell ref="G467:G469"/>
    <mergeCell ref="H467:H469"/>
    <mergeCell ref="F463:F465"/>
    <mergeCell ref="G463:G465"/>
    <mergeCell ref="H463:H465"/>
    <mergeCell ref="I463:I465"/>
    <mergeCell ref="N463:N465"/>
    <mergeCell ref="I460:I462"/>
    <mergeCell ref="N460:N462"/>
    <mergeCell ref="P460:P462"/>
    <mergeCell ref="Q460:Q462"/>
    <mergeCell ref="A463:A465"/>
    <mergeCell ref="B463:B465"/>
    <mergeCell ref="C463:C465"/>
    <mergeCell ref="D463:D465"/>
    <mergeCell ref="E463:E465"/>
    <mergeCell ref="P444:P446"/>
    <mergeCell ref="Q444:Q446"/>
    <mergeCell ref="A460:A462"/>
    <mergeCell ref="B460:B462"/>
    <mergeCell ref="C460:C462"/>
    <mergeCell ref="D460:D462"/>
    <mergeCell ref="E460:E462"/>
    <mergeCell ref="F460:F462"/>
    <mergeCell ref="G460:G462"/>
    <mergeCell ref="H460:H462"/>
    <mergeCell ref="F444:F446"/>
    <mergeCell ref="G444:G446"/>
    <mergeCell ref="H444:H446"/>
    <mergeCell ref="I444:I446"/>
    <mergeCell ref="N444:N446"/>
    <mergeCell ref="I439:I441"/>
    <mergeCell ref="N439:N441"/>
    <mergeCell ref="P439:P441"/>
    <mergeCell ref="Q439:Q441"/>
    <mergeCell ref="A444:A446"/>
    <mergeCell ref="B444:B446"/>
    <mergeCell ref="C444:C446"/>
    <mergeCell ref="D444:D446"/>
    <mergeCell ref="E444:E446"/>
    <mergeCell ref="P433:P434"/>
    <mergeCell ref="Q433:Q434"/>
    <mergeCell ref="A439:A441"/>
    <mergeCell ref="B439:B441"/>
    <mergeCell ref="C439:C441"/>
    <mergeCell ref="D439:D441"/>
    <mergeCell ref="E439:E441"/>
    <mergeCell ref="F439:F441"/>
    <mergeCell ref="G439:G441"/>
    <mergeCell ref="H439:H441"/>
    <mergeCell ref="J433:J434"/>
    <mergeCell ref="K433:K434"/>
    <mergeCell ref="L433:L434"/>
    <mergeCell ref="M433:M434"/>
    <mergeCell ref="N433:N434"/>
    <mergeCell ref="Q430:Q432"/>
    <mergeCell ref="A433:A434"/>
    <mergeCell ref="B433:B434"/>
    <mergeCell ref="C433:C434"/>
    <mergeCell ref="D433:D434"/>
    <mergeCell ref="E433:E434"/>
    <mergeCell ref="F433:F434"/>
    <mergeCell ref="G433:G434"/>
    <mergeCell ref="H433:H434"/>
    <mergeCell ref="I433:I434"/>
    <mergeCell ref="G430:G432"/>
    <mergeCell ref="H430:H432"/>
    <mergeCell ref="I430:I432"/>
    <mergeCell ref="N430:N432"/>
    <mergeCell ref="P430:P432"/>
    <mergeCell ref="N426:N428"/>
    <mergeCell ref="P426:P428"/>
    <mergeCell ref="Q426:Q428"/>
    <mergeCell ref="A430:A432"/>
    <mergeCell ref="B430:B432"/>
    <mergeCell ref="C430:C432"/>
    <mergeCell ref="D430:D432"/>
    <mergeCell ref="E430:E432"/>
    <mergeCell ref="F430:F432"/>
    <mergeCell ref="Q421:Q424"/>
    <mergeCell ref="A426:A428"/>
    <mergeCell ref="B426:B428"/>
    <mergeCell ref="C426:C428"/>
    <mergeCell ref="D426:D428"/>
    <mergeCell ref="E426:E428"/>
    <mergeCell ref="F426:F428"/>
    <mergeCell ref="G426:G428"/>
    <mergeCell ref="H426:H428"/>
    <mergeCell ref="I426:I428"/>
    <mergeCell ref="G421:G424"/>
    <mergeCell ref="H421:H424"/>
    <mergeCell ref="I421:I424"/>
    <mergeCell ref="N421:N424"/>
    <mergeCell ref="P421:P424"/>
    <mergeCell ref="N416:N419"/>
    <mergeCell ref="P416:P419"/>
    <mergeCell ref="Q416:Q419"/>
    <mergeCell ref="A421:A424"/>
    <mergeCell ref="B421:B424"/>
    <mergeCell ref="C421:C424"/>
    <mergeCell ref="D421:D424"/>
    <mergeCell ref="E421:E424"/>
    <mergeCell ref="F421:F424"/>
    <mergeCell ref="Q402:Q404"/>
    <mergeCell ref="A416:A419"/>
    <mergeCell ref="B416:B419"/>
    <mergeCell ref="C416:C419"/>
    <mergeCell ref="D416:D419"/>
    <mergeCell ref="E416:E419"/>
    <mergeCell ref="F416:F419"/>
    <mergeCell ref="G416:G419"/>
    <mergeCell ref="H416:H419"/>
    <mergeCell ref="I416:I419"/>
    <mergeCell ref="G402:G404"/>
    <mergeCell ref="H402:H404"/>
    <mergeCell ref="I402:I404"/>
    <mergeCell ref="N402:N404"/>
    <mergeCell ref="P402:P404"/>
    <mergeCell ref="A402:A404"/>
    <mergeCell ref="B402:B404"/>
    <mergeCell ref="C402:C404"/>
    <mergeCell ref="D402:D404"/>
    <mergeCell ref="E402:E404"/>
    <mergeCell ref="F402:F404"/>
    <mergeCell ref="H397:H399"/>
    <mergeCell ref="I397:I399"/>
    <mergeCell ref="N397:N399"/>
    <mergeCell ref="P397:P399"/>
    <mergeCell ref="Q397:Q399"/>
    <mergeCell ref="P393:P394"/>
    <mergeCell ref="Q393:Q394"/>
    <mergeCell ref="A397:A399"/>
    <mergeCell ref="B397:B399"/>
    <mergeCell ref="C397:C399"/>
    <mergeCell ref="D397:D399"/>
    <mergeCell ref="E397:E399"/>
    <mergeCell ref="F397:F399"/>
    <mergeCell ref="G397:G399"/>
    <mergeCell ref="I393:I394"/>
    <mergeCell ref="J393:J394"/>
    <mergeCell ref="K393:K394"/>
    <mergeCell ref="L393:L394"/>
    <mergeCell ref="M393:M394"/>
    <mergeCell ref="N393:N394"/>
    <mergeCell ref="P390:P392"/>
    <mergeCell ref="Q390:Q392"/>
    <mergeCell ref="A393:A394"/>
    <mergeCell ref="B393:B394"/>
    <mergeCell ref="C393:C394"/>
    <mergeCell ref="D393:D394"/>
    <mergeCell ref="E393:E394"/>
    <mergeCell ref="F393:F394"/>
    <mergeCell ref="G393:G394"/>
    <mergeCell ref="H393:H394"/>
    <mergeCell ref="F390:F392"/>
    <mergeCell ref="G390:G392"/>
    <mergeCell ref="H390:H392"/>
    <mergeCell ref="I390:I392"/>
    <mergeCell ref="N390:N392"/>
    <mergeCell ref="I384:I387"/>
    <mergeCell ref="N384:N387"/>
    <mergeCell ref="P384:P387"/>
    <mergeCell ref="Q384:Q387"/>
    <mergeCell ref="A390:A392"/>
    <mergeCell ref="B390:B392"/>
    <mergeCell ref="C390:C392"/>
    <mergeCell ref="D390:D392"/>
    <mergeCell ref="E390:E392"/>
    <mergeCell ref="P375:P376"/>
    <mergeCell ref="Q375:Q376"/>
    <mergeCell ref="A384:A387"/>
    <mergeCell ref="B384:B387"/>
    <mergeCell ref="C384:C387"/>
    <mergeCell ref="D384:D387"/>
    <mergeCell ref="E384:E387"/>
    <mergeCell ref="F384:F387"/>
    <mergeCell ref="G384:G387"/>
    <mergeCell ref="H384:H387"/>
    <mergeCell ref="F375:F376"/>
    <mergeCell ref="G375:G376"/>
    <mergeCell ref="H375:H376"/>
    <mergeCell ref="I375:I376"/>
    <mergeCell ref="N375:N376"/>
    <mergeCell ref="I371:I374"/>
    <mergeCell ref="N371:N374"/>
    <mergeCell ref="P371:P374"/>
    <mergeCell ref="Q371:Q374"/>
    <mergeCell ref="A375:A376"/>
    <mergeCell ref="B375:B376"/>
    <mergeCell ref="C375:C376"/>
    <mergeCell ref="D375:D376"/>
    <mergeCell ref="E375:E376"/>
    <mergeCell ref="P362:P364"/>
    <mergeCell ref="Q362:Q364"/>
    <mergeCell ref="A371:A374"/>
    <mergeCell ref="B371:B374"/>
    <mergeCell ref="C371:C374"/>
    <mergeCell ref="D371:D374"/>
    <mergeCell ref="E371:E374"/>
    <mergeCell ref="F371:F374"/>
    <mergeCell ref="G371:G374"/>
    <mergeCell ref="H371:H374"/>
    <mergeCell ref="F362:F364"/>
    <mergeCell ref="G362:G364"/>
    <mergeCell ref="H362:H364"/>
    <mergeCell ref="I362:I364"/>
    <mergeCell ref="N362:N364"/>
    <mergeCell ref="I354:I358"/>
    <mergeCell ref="N354:N358"/>
    <mergeCell ref="P354:P358"/>
    <mergeCell ref="Q354:Q358"/>
    <mergeCell ref="A362:A364"/>
    <mergeCell ref="B362:B364"/>
    <mergeCell ref="C362:C364"/>
    <mergeCell ref="D362:D364"/>
    <mergeCell ref="E362:E364"/>
    <mergeCell ref="Q328:Q331"/>
    <mergeCell ref="A354:A358"/>
    <mergeCell ref="B354:B358"/>
    <mergeCell ref="C354:C358"/>
    <mergeCell ref="D354:D358"/>
    <mergeCell ref="E354:E358"/>
    <mergeCell ref="F354:F358"/>
    <mergeCell ref="G354:G358"/>
    <mergeCell ref="H354:H358"/>
    <mergeCell ref="G328:G331"/>
    <mergeCell ref="H328:H331"/>
    <mergeCell ref="I328:I331"/>
    <mergeCell ref="N328:N331"/>
    <mergeCell ref="P328:P331"/>
    <mergeCell ref="N283:N286"/>
    <mergeCell ref="P283:P286"/>
    <mergeCell ref="Q283:Q286"/>
    <mergeCell ref="A328:A331"/>
    <mergeCell ref="B328:B331"/>
    <mergeCell ref="C328:C331"/>
    <mergeCell ref="D328:D331"/>
    <mergeCell ref="E328:E331"/>
    <mergeCell ref="F328:F331"/>
    <mergeCell ref="Q266:Q269"/>
    <mergeCell ref="A283:A286"/>
    <mergeCell ref="B283:B286"/>
    <mergeCell ref="C283:C286"/>
    <mergeCell ref="D283:D286"/>
    <mergeCell ref="E283:E286"/>
    <mergeCell ref="F283:F286"/>
    <mergeCell ref="G283:G286"/>
    <mergeCell ref="H283:H286"/>
    <mergeCell ref="I283:I286"/>
    <mergeCell ref="G266:G269"/>
    <mergeCell ref="H266:H269"/>
    <mergeCell ref="I266:I269"/>
    <mergeCell ref="N266:N269"/>
    <mergeCell ref="P266:P269"/>
    <mergeCell ref="N263:N265"/>
    <mergeCell ref="P263:P265"/>
    <mergeCell ref="Q263:Q265"/>
    <mergeCell ref="A266:A269"/>
    <mergeCell ref="B266:B269"/>
    <mergeCell ref="C266:C269"/>
    <mergeCell ref="D266:D269"/>
    <mergeCell ref="E266:E269"/>
    <mergeCell ref="F266:F269"/>
    <mergeCell ref="Q261:Q262"/>
    <mergeCell ref="A263:A265"/>
    <mergeCell ref="B263:B265"/>
    <mergeCell ref="C263:C265"/>
    <mergeCell ref="D263:D265"/>
    <mergeCell ref="E263:E265"/>
    <mergeCell ref="F263:F265"/>
    <mergeCell ref="G263:G265"/>
    <mergeCell ref="H263:H265"/>
    <mergeCell ref="I263:I265"/>
    <mergeCell ref="G261:G262"/>
    <mergeCell ref="H261:H262"/>
    <mergeCell ref="I261:I262"/>
    <mergeCell ref="N261:N262"/>
    <mergeCell ref="P261:P262"/>
    <mergeCell ref="N258:N259"/>
    <mergeCell ref="P258:P259"/>
    <mergeCell ref="Q258:Q259"/>
    <mergeCell ref="A261:A262"/>
    <mergeCell ref="B261:B262"/>
    <mergeCell ref="C261:C262"/>
    <mergeCell ref="D261:D262"/>
    <mergeCell ref="E261:E262"/>
    <mergeCell ref="F261:F262"/>
    <mergeCell ref="Q256:Q257"/>
    <mergeCell ref="A258:A259"/>
    <mergeCell ref="B258:B259"/>
    <mergeCell ref="C258:C259"/>
    <mergeCell ref="D258:D259"/>
    <mergeCell ref="E258:E259"/>
    <mergeCell ref="F258:F259"/>
    <mergeCell ref="G258:G259"/>
    <mergeCell ref="H258:H259"/>
    <mergeCell ref="I258:I259"/>
    <mergeCell ref="G256:G257"/>
    <mergeCell ref="H256:H257"/>
    <mergeCell ref="I256:I257"/>
    <mergeCell ref="N256:N257"/>
    <mergeCell ref="P256:P257"/>
    <mergeCell ref="N250:N252"/>
    <mergeCell ref="P250:P252"/>
    <mergeCell ref="Q250:Q252"/>
    <mergeCell ref="A256:A257"/>
    <mergeCell ref="B256:B257"/>
    <mergeCell ref="C256:C257"/>
    <mergeCell ref="D256:D257"/>
    <mergeCell ref="E256:E257"/>
    <mergeCell ref="F256:F257"/>
    <mergeCell ref="Q246:Q249"/>
    <mergeCell ref="A250:A252"/>
    <mergeCell ref="B250:B252"/>
    <mergeCell ref="C250:C252"/>
    <mergeCell ref="D250:D252"/>
    <mergeCell ref="E250:E252"/>
    <mergeCell ref="F250:F252"/>
    <mergeCell ref="G250:G252"/>
    <mergeCell ref="H250:H252"/>
    <mergeCell ref="I250:I252"/>
    <mergeCell ref="G246:G249"/>
    <mergeCell ref="H246:H249"/>
    <mergeCell ref="I246:I249"/>
    <mergeCell ref="N246:N249"/>
    <mergeCell ref="P246:P249"/>
    <mergeCell ref="N237:N241"/>
    <mergeCell ref="P237:P241"/>
    <mergeCell ref="Q237:Q241"/>
    <mergeCell ref="A246:A249"/>
    <mergeCell ref="B246:B249"/>
    <mergeCell ref="C246:C249"/>
    <mergeCell ref="D246:D249"/>
    <mergeCell ref="E246:E249"/>
    <mergeCell ref="F246:F249"/>
    <mergeCell ref="Q230:Q233"/>
    <mergeCell ref="A237:A241"/>
    <mergeCell ref="B237:B241"/>
    <mergeCell ref="C237:C241"/>
    <mergeCell ref="D237:D241"/>
    <mergeCell ref="E237:E241"/>
    <mergeCell ref="F237:F241"/>
    <mergeCell ref="G237:G241"/>
    <mergeCell ref="H237:H241"/>
    <mergeCell ref="I237:I241"/>
    <mergeCell ref="G230:G233"/>
    <mergeCell ref="H230:H233"/>
    <mergeCell ref="I230:I233"/>
    <mergeCell ref="N230:N233"/>
    <mergeCell ref="P230:P233"/>
    <mergeCell ref="A230:A233"/>
    <mergeCell ref="B230:B233"/>
    <mergeCell ref="C230:C233"/>
    <mergeCell ref="D230:D233"/>
    <mergeCell ref="E230:E233"/>
    <mergeCell ref="F230:F233"/>
    <mergeCell ref="I201:I204"/>
    <mergeCell ref="N201:N204"/>
    <mergeCell ref="P201:P204"/>
    <mergeCell ref="Q201:Q204"/>
    <mergeCell ref="P191:P194"/>
    <mergeCell ref="Q191:Q194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F191:F194"/>
    <mergeCell ref="G191:G194"/>
    <mergeCell ref="H191:H194"/>
    <mergeCell ref="I191:I194"/>
    <mergeCell ref="N191:N194"/>
    <mergeCell ref="I182:I185"/>
    <mergeCell ref="N182:N185"/>
    <mergeCell ref="P182:P185"/>
    <mergeCell ref="Q182:Q185"/>
    <mergeCell ref="A191:A194"/>
    <mergeCell ref="B191:B194"/>
    <mergeCell ref="C191:C194"/>
    <mergeCell ref="D191:D194"/>
    <mergeCell ref="E191:E194"/>
    <mergeCell ref="P179:P181"/>
    <mergeCell ref="Q179:Q181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F179:F181"/>
    <mergeCell ref="G179:G181"/>
    <mergeCell ref="H179:H181"/>
    <mergeCell ref="I179:I181"/>
    <mergeCell ref="N179:N181"/>
    <mergeCell ref="I177:I178"/>
    <mergeCell ref="N177:N178"/>
    <mergeCell ref="P177:P178"/>
    <mergeCell ref="Q177:Q178"/>
    <mergeCell ref="A179:A181"/>
    <mergeCell ref="B179:B181"/>
    <mergeCell ref="C179:C181"/>
    <mergeCell ref="D179:D181"/>
    <mergeCell ref="E179:E181"/>
    <mergeCell ref="P174:P175"/>
    <mergeCell ref="Q174:Q175"/>
    <mergeCell ref="A177:A178"/>
    <mergeCell ref="B177:B178"/>
    <mergeCell ref="C177:C178"/>
    <mergeCell ref="D177:D178"/>
    <mergeCell ref="E177:E178"/>
    <mergeCell ref="F177:F178"/>
    <mergeCell ref="G177:G178"/>
    <mergeCell ref="H177:H178"/>
    <mergeCell ref="F174:F175"/>
    <mergeCell ref="G174:G175"/>
    <mergeCell ref="H174:H175"/>
    <mergeCell ref="I174:I175"/>
    <mergeCell ref="N174:N175"/>
    <mergeCell ref="I172:I173"/>
    <mergeCell ref="N172:N173"/>
    <mergeCell ref="P172:P173"/>
    <mergeCell ref="Q172:Q173"/>
    <mergeCell ref="A174:A175"/>
    <mergeCell ref="B174:B175"/>
    <mergeCell ref="C174:C175"/>
    <mergeCell ref="D174:D175"/>
    <mergeCell ref="E174:E175"/>
    <mergeCell ref="P166:P168"/>
    <mergeCell ref="Q166:Q168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F166:F168"/>
    <mergeCell ref="G166:G168"/>
    <mergeCell ref="H166:H168"/>
    <mergeCell ref="I166:I168"/>
    <mergeCell ref="N166:N168"/>
    <mergeCell ref="I162:I165"/>
    <mergeCell ref="N162:N165"/>
    <mergeCell ref="P162:P165"/>
    <mergeCell ref="Q162:Q165"/>
    <mergeCell ref="A166:A168"/>
    <mergeCell ref="B166:B168"/>
    <mergeCell ref="C166:C168"/>
    <mergeCell ref="D166:D168"/>
    <mergeCell ref="E166:E168"/>
    <mergeCell ref="P150:P154"/>
    <mergeCell ref="Q150:Q154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F150:F154"/>
    <mergeCell ref="G150:G154"/>
    <mergeCell ref="H150:H154"/>
    <mergeCell ref="I150:I154"/>
    <mergeCell ref="N150:N154"/>
    <mergeCell ref="I144:I147"/>
    <mergeCell ref="N144:N147"/>
    <mergeCell ref="P144:P147"/>
    <mergeCell ref="Q144:Q147"/>
    <mergeCell ref="A150:A154"/>
    <mergeCell ref="B150:B154"/>
    <mergeCell ref="C150:C154"/>
    <mergeCell ref="D150:D154"/>
    <mergeCell ref="E150:E154"/>
    <mergeCell ref="P136:P140"/>
    <mergeCell ref="Q136:Q140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F136:F140"/>
    <mergeCell ref="G136:G140"/>
    <mergeCell ref="H136:H140"/>
    <mergeCell ref="I136:I140"/>
    <mergeCell ref="N136:N140"/>
    <mergeCell ref="I133:I134"/>
    <mergeCell ref="N133:N134"/>
    <mergeCell ref="P133:P134"/>
    <mergeCell ref="Q133:Q134"/>
    <mergeCell ref="A136:A140"/>
    <mergeCell ref="B136:B140"/>
    <mergeCell ref="C136:C140"/>
    <mergeCell ref="D136:D140"/>
    <mergeCell ref="E136:E140"/>
    <mergeCell ref="P119:P121"/>
    <mergeCell ref="Q119:Q121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F119:F121"/>
    <mergeCell ref="G119:G121"/>
    <mergeCell ref="H119:H121"/>
    <mergeCell ref="I119:I121"/>
    <mergeCell ref="N119:N121"/>
    <mergeCell ref="I114:I116"/>
    <mergeCell ref="N114:N116"/>
    <mergeCell ref="P114:P116"/>
    <mergeCell ref="Q114:Q116"/>
    <mergeCell ref="A119:A121"/>
    <mergeCell ref="B119:B121"/>
    <mergeCell ref="C119:C121"/>
    <mergeCell ref="D119:D121"/>
    <mergeCell ref="E119:E121"/>
    <mergeCell ref="Q111:Q112"/>
    <mergeCell ref="S111:S112"/>
    <mergeCell ref="A114:A116"/>
    <mergeCell ref="B114:B116"/>
    <mergeCell ref="C114:C116"/>
    <mergeCell ref="D114:D116"/>
    <mergeCell ref="E114:E116"/>
    <mergeCell ref="F114:F116"/>
    <mergeCell ref="G114:G116"/>
    <mergeCell ref="H114:H116"/>
    <mergeCell ref="G111:G112"/>
    <mergeCell ref="H111:H112"/>
    <mergeCell ref="I111:I112"/>
    <mergeCell ref="N111:N112"/>
    <mergeCell ref="P111:P112"/>
    <mergeCell ref="A111:A112"/>
    <mergeCell ref="B111:B112"/>
    <mergeCell ref="C111:C112"/>
    <mergeCell ref="D111:D112"/>
    <mergeCell ref="E111:E112"/>
    <mergeCell ref="F111:F112"/>
    <mergeCell ref="L108:L109"/>
    <mergeCell ref="M108:M109"/>
    <mergeCell ref="N108:N109"/>
    <mergeCell ref="P108:P109"/>
    <mergeCell ref="Q108:Q109"/>
    <mergeCell ref="F108:F109"/>
    <mergeCell ref="G108:G109"/>
    <mergeCell ref="H108:H109"/>
    <mergeCell ref="I108:I109"/>
    <mergeCell ref="J108:J109"/>
    <mergeCell ref="K108:K109"/>
    <mergeCell ref="Q103:Q107"/>
    <mergeCell ref="T103:T107"/>
    <mergeCell ref="U103:U107"/>
    <mergeCell ref="V103:V107"/>
    <mergeCell ref="W103:W107"/>
    <mergeCell ref="A108:A109"/>
    <mergeCell ref="B108:B109"/>
    <mergeCell ref="C108:C109"/>
    <mergeCell ref="D108:D109"/>
    <mergeCell ref="E108:E109"/>
    <mergeCell ref="G103:G107"/>
    <mergeCell ref="H103:H107"/>
    <mergeCell ref="I103:I107"/>
    <mergeCell ref="N103:N107"/>
    <mergeCell ref="P103:P107"/>
    <mergeCell ref="N99:N102"/>
    <mergeCell ref="P99:P102"/>
    <mergeCell ref="Q99:Q102"/>
    <mergeCell ref="A103:A107"/>
    <mergeCell ref="B103:B107"/>
    <mergeCell ref="C103:C107"/>
    <mergeCell ref="D103:D107"/>
    <mergeCell ref="E103:E107"/>
    <mergeCell ref="F103:F107"/>
    <mergeCell ref="Q97:Q98"/>
    <mergeCell ref="A99:A102"/>
    <mergeCell ref="B99:B102"/>
    <mergeCell ref="C99:C102"/>
    <mergeCell ref="D99:D102"/>
    <mergeCell ref="E99:E102"/>
    <mergeCell ref="F99:F102"/>
    <mergeCell ref="G99:G102"/>
    <mergeCell ref="H99:H102"/>
    <mergeCell ref="I99:I102"/>
    <mergeCell ref="G97:G98"/>
    <mergeCell ref="H97:H98"/>
    <mergeCell ref="I97:I98"/>
    <mergeCell ref="N97:N98"/>
    <mergeCell ref="P97:P98"/>
    <mergeCell ref="N87:N90"/>
    <mergeCell ref="P87:P90"/>
    <mergeCell ref="Q87:Q90"/>
    <mergeCell ref="A97:A98"/>
    <mergeCell ref="B97:B98"/>
    <mergeCell ref="C97:C98"/>
    <mergeCell ref="D97:D98"/>
    <mergeCell ref="E97:E98"/>
    <mergeCell ref="F97:F98"/>
    <mergeCell ref="Q79:Q82"/>
    <mergeCell ref="A87:A90"/>
    <mergeCell ref="B87:B90"/>
    <mergeCell ref="C87:C90"/>
    <mergeCell ref="D87:D90"/>
    <mergeCell ref="E87:E90"/>
    <mergeCell ref="F87:F90"/>
    <mergeCell ref="G87:G90"/>
    <mergeCell ref="H87:H90"/>
    <mergeCell ref="I87:I90"/>
    <mergeCell ref="G79:G82"/>
    <mergeCell ref="H79:H82"/>
    <mergeCell ref="I79:I82"/>
    <mergeCell ref="N79:N82"/>
    <mergeCell ref="P79:P82"/>
    <mergeCell ref="N71:N73"/>
    <mergeCell ref="P71:P73"/>
    <mergeCell ref="Q71:Q73"/>
    <mergeCell ref="A79:A82"/>
    <mergeCell ref="B79:B82"/>
    <mergeCell ref="C79:C82"/>
    <mergeCell ref="D79:D82"/>
    <mergeCell ref="E79:E82"/>
    <mergeCell ref="F79:F82"/>
    <mergeCell ref="Q64:Q67"/>
    <mergeCell ref="A71:A73"/>
    <mergeCell ref="B71:B73"/>
    <mergeCell ref="C71:C73"/>
    <mergeCell ref="D71:D73"/>
    <mergeCell ref="E71:E73"/>
    <mergeCell ref="F71:F73"/>
    <mergeCell ref="G71:G73"/>
    <mergeCell ref="H71:H73"/>
    <mergeCell ref="I71:I73"/>
    <mergeCell ref="G64:G67"/>
    <mergeCell ref="H64:H67"/>
    <mergeCell ref="I64:I67"/>
    <mergeCell ref="N64:N67"/>
    <mergeCell ref="P64:P67"/>
    <mergeCell ref="N57:N60"/>
    <mergeCell ref="P57:P60"/>
    <mergeCell ref="Q57:Q60"/>
    <mergeCell ref="A64:A67"/>
    <mergeCell ref="B64:B67"/>
    <mergeCell ref="C64:C67"/>
    <mergeCell ref="D64:D67"/>
    <mergeCell ref="E64:E67"/>
    <mergeCell ref="F64:F67"/>
    <mergeCell ref="Q43:Q4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G43:G46"/>
    <mergeCell ref="H43:H46"/>
    <mergeCell ref="I43:I46"/>
    <mergeCell ref="N43:N46"/>
    <mergeCell ref="P43:P46"/>
    <mergeCell ref="N37:N40"/>
    <mergeCell ref="P37:P40"/>
    <mergeCell ref="Q37:Q40"/>
    <mergeCell ref="A43:A46"/>
    <mergeCell ref="B43:B46"/>
    <mergeCell ref="C43:C46"/>
    <mergeCell ref="D43:D46"/>
    <mergeCell ref="E43:E46"/>
    <mergeCell ref="F43:F46"/>
    <mergeCell ref="Q29:Q33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29:G33"/>
    <mergeCell ref="H29:H33"/>
    <mergeCell ref="I29:I33"/>
    <mergeCell ref="N29:N33"/>
    <mergeCell ref="P29:P33"/>
    <mergeCell ref="A29:A33"/>
    <mergeCell ref="B29:B33"/>
    <mergeCell ref="C29:C33"/>
    <mergeCell ref="D29:D33"/>
    <mergeCell ref="E29:E33"/>
    <mergeCell ref="F29:F33"/>
    <mergeCell ref="P10:P12"/>
    <mergeCell ref="Q10:Q12"/>
    <mergeCell ref="T10:T12"/>
    <mergeCell ref="A11:A12"/>
    <mergeCell ref="F11:G11"/>
    <mergeCell ref="H11:I11"/>
    <mergeCell ref="J11:N11"/>
    <mergeCell ref="K9:O9"/>
    <mergeCell ref="B10:B12"/>
    <mergeCell ref="C10:C12"/>
    <mergeCell ref="D10:D12"/>
    <mergeCell ref="E10:E12"/>
    <mergeCell ref="F10:N10"/>
    <mergeCell ref="O10:O12"/>
    <mergeCell ref="B2:Q2"/>
    <mergeCell ref="A3:Q3"/>
    <mergeCell ref="B4:Q6"/>
    <mergeCell ref="J7:K7"/>
    <mergeCell ref="L7:O7"/>
    <mergeCell ref="L8:O8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Karoshin</dc:creator>
  <cp:lastModifiedBy>Пользователь</cp:lastModifiedBy>
  <cp:lastPrinted>2025-03-26T13:41:21Z</cp:lastPrinted>
  <dcterms:created xsi:type="dcterms:W3CDTF">2006-09-28T05:33:49Z</dcterms:created>
  <dcterms:modified xsi:type="dcterms:W3CDTF">2026-04-29T12:22:13Z</dcterms:modified>
</cp:coreProperties>
</file>